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or Norq\"/>
    </mc:Choice>
  </mc:AlternateContent>
  <bookViews>
    <workbookView xWindow="0" yWindow="0" windowWidth="2064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7" i="7" l="1"/>
  <c r="D27" i="7"/>
  <c r="E27" i="7"/>
  <c r="C10" i="11" l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4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4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1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50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50" i="19" s="1"/>
  <c r="A54" i="19" s="1"/>
  <c r="A55" i="19" s="1"/>
  <c r="A56" i="19" s="1"/>
  <c r="A57" i="19" s="1"/>
  <c r="A58" i="19" s="1"/>
  <c r="A12" i="19"/>
  <c r="A13" i="19" s="1"/>
  <c r="A15" i="19" s="1"/>
  <c r="A17" i="19" s="1"/>
  <c r="A21" i="19" s="1"/>
  <c r="A22" i="19" s="1"/>
  <c r="A23" i="19" s="1"/>
  <c r="A15" i="7"/>
  <c r="A16" i="7" s="1"/>
  <c r="A18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N30" i="23"/>
  <c r="D1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F18" i="23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D23" i="22" s="1"/>
  <c r="C7" i="22"/>
  <c r="C23" i="22" s="1"/>
  <c r="A2" i="22"/>
  <c r="O8" i="11"/>
  <c r="O9" i="11" s="1"/>
  <c r="D27" i="19" s="1"/>
  <c r="A2" i="11"/>
  <c r="D54" i="18"/>
  <c r="D59" i="18" s="1"/>
  <c r="D34" i="18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23" i="22" l="1"/>
  <c r="F23" i="22"/>
  <c r="C62" i="10"/>
  <c r="F66" i="7"/>
  <c r="E66" i="7" s="1"/>
  <c r="F59" i="18"/>
  <c r="C66" i="7"/>
  <c r="C26" i="7" s="1"/>
  <c r="C25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H27" i="7" s="1"/>
  <c r="K66" i="7" l="1"/>
  <c r="D66" i="7"/>
  <c r="J66" i="7" s="1"/>
  <c r="D60" i="10"/>
  <c r="E60" i="10" s="1"/>
  <c r="E26" i="7"/>
  <c r="E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F26" i="7" l="1"/>
  <c r="K26" i="7" s="1"/>
  <c r="D26" i="7"/>
  <c r="J26" i="7" s="1"/>
  <c r="I66" i="7"/>
  <c r="D43" i="10"/>
  <c r="E43" i="10" s="1"/>
  <c r="D60" i="9"/>
  <c r="E60" i="9" s="1"/>
  <c r="D7" i="10"/>
  <c r="E7" i="10" s="1"/>
  <c r="E12" i="7"/>
  <c r="H25" i="7"/>
  <c r="D12" i="7"/>
  <c r="C84" i="7"/>
  <c r="E21" i="10"/>
  <c r="F25" i="7" l="1"/>
  <c r="K25" i="7" s="1"/>
  <c r="I26" i="7"/>
  <c r="D25" i="7"/>
  <c r="D84" i="7" s="1"/>
  <c r="I84" i="7" s="1"/>
  <c r="D20" i="10"/>
  <c r="D19" i="10" s="1"/>
  <c r="J12" i="7"/>
  <c r="E84" i="7"/>
  <c r="I12" i="7"/>
  <c r="K12" i="7"/>
  <c r="F84" i="7" l="1"/>
  <c r="K84" i="7" s="1"/>
  <c r="I25" i="7"/>
  <c r="J25" i="7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<sst xmlns="http://schemas.openxmlformats.org/spreadsheetml/2006/main" count="434" uniqueCount="269">
  <si>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</si>
  <si>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</si>
  <si>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</si>
  <si>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</si>
  <si>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</si>
  <si>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</si>
  <si>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</si>
  <si>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</si>
  <si>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</si>
  <si>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</si>
  <si>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</si>
  <si>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</si>
  <si>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</si>
  <si>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</si>
  <si>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</si>
  <si>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</si>
  <si>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</si>
  <si>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</si>
  <si>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</si>
  <si>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</si>
  <si>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</si>
  <si>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</si>
  <si>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</si>
  <si>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</si>
  <si>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</si>
  <si>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</si>
  <si>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</si>
  <si>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</si>
  <si>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</si>
  <si>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</si>
  <si>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</si>
  <si>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</si>
  <si>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</si>
  <si>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</si>
  <si>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</si>
  <si>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</si>
  <si>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</si>
  <si>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</si>
  <si>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</si>
  <si>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</si>
  <si>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</si>
  <si>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</si>
  <si>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</si>
  <si>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</si>
  <si>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</si>
  <si>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</si>
  <si>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</si>
  <si>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</si>
  <si>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</si>
  <si>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</si>
  <si>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</si>
  <si>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</si>
  <si>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</si>
  <si>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</si>
  <si>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</si>
  <si>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</si>
  <si>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</si>
  <si>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</si>
  <si>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</si>
  <si>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</si>
  <si>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</si>
  <si>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</si>
  <si>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</si>
  <si>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</si>
  <si>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</si>
  <si>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</si>
  <si>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</si>
  <si>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</si>
  <si>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</si>
  <si>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</si>
  <si>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</si>
  <si>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</si>
  <si>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</si>
  <si>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</si>
  <si>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</si>
  <si>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</si>
  <si>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</si>
  <si>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</si>
  <si>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</si>
  <si>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</si>
  <si>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</si>
  <si>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</si>
  <si>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</si>
  <si>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</si>
  <si>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</si>
  <si>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</si>
  <si>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</si>
  <si>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</si>
  <si>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</si>
  <si>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</si>
  <si>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</si>
  <si>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</si>
  <si>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</si>
  <si>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</si>
  <si>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</si>
  <si>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</si>
  <si>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</si>
  <si>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</si>
  <si>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</si>
  <si>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</si>
  <si>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</si>
  <si>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</si>
  <si>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</si>
  <si>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</si>
  <si>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</si>
  <si>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</si>
  <si>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</si>
  <si>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</si>
  <si>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</si>
  <si>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</si>
  <si>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</si>
  <si>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</si>
  <si>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</si>
  <si>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</si>
  <si>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</si>
  <si>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</si>
  <si>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</si>
  <si>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</si>
  <si>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</si>
  <si>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</si>
  <si>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</si>
  <si>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</si>
  <si>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</si>
  <si>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</si>
  <si>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</si>
  <si>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</si>
  <si>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</si>
  <si>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</si>
  <si>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</si>
  <si>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</si>
  <si>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</si>
  <si>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</si>
  <si>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</si>
  <si>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</si>
  <si>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</si>
  <si>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</si>
  <si>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</si>
  <si>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</si>
  <si>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</si>
  <si>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</si>
  <si>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</si>
  <si>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</si>
  <si>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</si>
  <si>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</si>
  <si>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</si>
  <si>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</si>
  <si>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</si>
  <si>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</si>
  <si>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</si>
  <si>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</si>
  <si>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</si>
  <si>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</si>
  <si>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</si>
  <si>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</si>
  <si>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</si>
  <si>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</si>
  <si>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</si>
  <si>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</si>
  <si>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</si>
  <si>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</si>
  <si>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</si>
  <si>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</si>
  <si>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</si>
  <si>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</si>
  <si>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</si>
  <si>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</si>
  <si>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</si>
  <si>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</si>
  <si>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</si>
  <si>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</si>
  <si>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</si>
  <si>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</si>
  <si>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</si>
  <si>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</si>
  <si>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</si>
  <si>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</si>
  <si>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</si>
  <si>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</si>
  <si>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</si>
  <si>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</si>
  <si>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</si>
  <si>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</si>
  <si>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</si>
  <si>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</si>
  <si>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</si>
  <si>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</si>
  <si>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</si>
  <si>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</si>
  <si>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</si>
  <si>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</si>
  <si>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</si>
  <si>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</si>
  <si>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</si>
  <si>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</si>
  <si>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</si>
  <si>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</si>
  <si>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</si>
  <si>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</si>
  <si>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</si>
  <si>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</si>
  <si>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</si>
  <si>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</si>
  <si>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</si>
  <si>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</si>
  <si>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</si>
  <si>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</si>
  <si>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</si>
  <si>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</si>
  <si>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</si>
  <si>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</si>
  <si>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</si>
  <si>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</si>
  <si>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</si>
  <si>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</si>
  <si>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</si>
  <si>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</si>
  <si>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</si>
  <si>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</si>
  <si>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</si>
  <si>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</si>
  <si>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</si>
  <si>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</si>
  <si>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</si>
  <si>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</si>
  <si>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</si>
  <si>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</si>
  <si>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</si>
  <si>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</si>
  <si>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</si>
  <si>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</si>
  <si>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</si>
  <si>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</si>
  <si>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</si>
  <si>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</si>
  <si>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</si>
  <si>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</si>
  <si>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</si>
  <si>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</si>
  <si>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</si>
  <si>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</si>
  <si>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</si>
  <si>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</si>
  <si>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</si>
  <si>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</si>
  <si>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</si>
  <si>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</si>
  <si>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</si>
  <si>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Նոր Նորքի Շախմատի Մանկապատանեկան Մարզադպրոց» ՀՈԱԿ-ի </t>
  </si>
  <si>
    <t>Ս. Պողոսյան</t>
  </si>
  <si>
    <t>Հ. Ղուկասյան</t>
  </si>
  <si>
    <t xml:space="preserve"> 01. 01. 2023թ. – 31. 12. 2023թ.</t>
  </si>
  <si>
    <t>Նոր Նորքի մշակույթի  կենտրոն</t>
  </si>
  <si>
    <t>Նախապատրաստական  խումբ</t>
  </si>
  <si>
    <t>ՈՒսումնամարզական  խումբ</t>
  </si>
  <si>
    <t>Սուբսիդիայի  ավելացում</t>
  </si>
  <si>
    <t>աշխատավարձի ավելացում, հաստիքացուցակի  փոփոխություն</t>
  </si>
  <si>
    <t>ըստ կոմունալ հաշվարկի տեղեկանքի</t>
  </si>
  <si>
    <t>տարվա ընթացքում չնախատեսված ծախսերի գծով</t>
  </si>
  <si>
    <t>սուբսիդիայի  ավելացում</t>
  </si>
  <si>
    <t>աշխատավարձի  ավելացում, հաստիքացուցակի փոփոխություն</t>
  </si>
  <si>
    <t>նախատեսված է ըստ անհրաժեստության</t>
  </si>
  <si>
    <t>քարթրիջի լիցքավորման համար</t>
  </si>
  <si>
    <t>քարթրիջի լիցքավորմում</t>
  </si>
  <si>
    <t>էլ. ստորագրության համար</t>
  </si>
  <si>
    <t>հունվար 2023</t>
  </si>
  <si>
    <t>հունվար2023</t>
  </si>
  <si>
    <t>էլ.  ստորագրության 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</si>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</sst>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9" fontId="71" fillId="0" borderId="0" applyFont="0" applyFill="0" applyBorder="0" applyAlignment="0" applyProtection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vertical="center" wrapText="1"/>
      <protection locked="0"/>
    </xf>
    <xf numFmtId="9" fontId="41" fillId="0" borderId="10" xfId="62" applyFont="1" applyBorder="1" applyAlignment="1">
      <alignment horizontal="center" vertical="center" wrapText="1"/>
    </xf>
    <xf numFmtId="166" fontId="55" fillId="0" borderId="0" xfId="45" applyNumberFormat="1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Percent" xfId="62" builtinId="5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J74" sqref="J74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170</v>
      </c>
      <c r="E1" s="42">
        <v>39</v>
      </c>
      <c r="F1" s="42"/>
    </row>
    <row r="2" spans="1:15" s="6" customFormat="1">
      <c r="C2" s="42"/>
      <c r="D2" s="533" t="s">
        <v>38</v>
      </c>
      <c r="E2" s="533"/>
      <c r="F2" s="42"/>
    </row>
    <row r="3" spans="1:15" s="6" customFormat="1">
      <c r="C3" s="42"/>
      <c r="D3" s="533" t="s">
        <v>243</v>
      </c>
      <c r="E3" s="533"/>
      <c r="F3" s="42"/>
    </row>
    <row r="4" spans="1:15" s="520" customFormat="1" ht="24.75" customHeight="1">
      <c r="B4" s="521"/>
      <c r="C4" s="521"/>
      <c r="D4" s="533" t="s">
        <v>244</v>
      </c>
      <c r="E4" s="533"/>
    </row>
    <row r="5" spans="1:15" s="520" customFormat="1" ht="20.25" customHeight="1">
      <c r="B5" s="521"/>
      <c r="C5" s="533" t="s">
        <v>245</v>
      </c>
      <c r="D5" s="533"/>
      <c r="E5" s="533"/>
    </row>
    <row r="6" spans="1:15" ht="18.75" customHeight="1">
      <c r="A6" s="534" t="s">
        <v>39</v>
      </c>
      <c r="B6" s="534"/>
      <c r="C6" s="534"/>
      <c r="D6" s="534"/>
      <c r="E6" s="534"/>
      <c r="F6" s="45"/>
    </row>
    <row r="7" spans="1:15" ht="20.45" customHeight="1">
      <c r="A7" s="531" t="s">
        <v>247</v>
      </c>
      <c r="B7" s="531"/>
      <c r="C7" s="531"/>
      <c r="D7" s="531"/>
      <c r="E7" s="531"/>
      <c r="F7" s="76" t="s">
        <v>205</v>
      </c>
    </row>
    <row r="8" spans="1:15" ht="18.75" customHeight="1">
      <c r="A8" s="532" t="s">
        <v>218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120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112</v>
      </c>
      <c r="C11" s="56"/>
      <c r="D11" s="290">
        <v>27786.7</v>
      </c>
      <c r="E11" s="497"/>
      <c r="F11" s="314" t="s">
        <v>186</v>
      </c>
    </row>
    <row r="12" spans="1:15" ht="34.5" hidden="1">
      <c r="A12" s="162">
        <f>+A11+1</f>
        <v>2</v>
      </c>
      <c r="B12" s="326" t="s">
        <v>217</v>
      </c>
      <c r="C12" s="56"/>
      <c r="D12" s="290"/>
      <c r="E12" s="497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62">
        <v>2</v>
      </c>
      <c r="B14" s="163" t="s">
        <v>59</v>
      </c>
      <c r="C14" s="57"/>
      <c r="D14" s="290">
        <f>+Komunal!N30</f>
        <v>0.8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3</v>
      </c>
      <c r="B15" s="163" t="s">
        <v>177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3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4</v>
      </c>
      <c r="B17" s="163" t="s">
        <v>68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117</v>
      </c>
      <c r="C18" s="57"/>
      <c r="D18" s="290">
        <f>SUM(D19:D20)</f>
        <v>260.5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3.1</v>
      </c>
      <c r="B19" s="38" t="s">
        <v>69</v>
      </c>
      <c r="C19" s="57"/>
      <c r="D19" s="256">
        <f>+D63</f>
        <v>260.5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70</v>
      </c>
      <c r="C20" s="57"/>
      <c r="D20" s="240"/>
      <c r="E20" s="499"/>
      <c r="F20" s="65" t="s">
        <v>187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4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6</v>
      </c>
      <c r="B23" s="70"/>
      <c r="C23" s="323"/>
      <c r="D23" s="290"/>
      <c r="E23" s="497"/>
      <c r="F23" s="2" t="s">
        <v>215</v>
      </c>
    </row>
    <row r="24" spans="1:25" ht="24" customHeight="1">
      <c r="A24" s="51"/>
      <c r="B24" s="58" t="s">
        <v>26</v>
      </c>
      <c r="C24" s="53"/>
      <c r="D24" s="277">
        <f>SUM(D11:D18,D21:D23)</f>
        <v>28048</v>
      </c>
      <c r="E24" s="500"/>
      <c r="F24" s="50"/>
    </row>
    <row r="25" spans="1:25" ht="23.25" hidden="1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121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190</v>
      </c>
      <c r="C27" s="57"/>
      <c r="D27" s="290">
        <f>+Ashkhatavardz!O9-'Dramakan hosqer'!F82</f>
        <v>26738.699999999997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113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681.6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74.3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4.3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15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70.8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64">
        <v>7.1</v>
      </c>
      <c r="B36" s="38" t="s">
        <v>18</v>
      </c>
      <c r="C36" s="57"/>
      <c r="D36" s="240"/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5.0999999999999996</v>
      </c>
      <c r="B38" s="38" t="s">
        <v>20</v>
      </c>
      <c r="C38" s="57"/>
      <c r="D38" s="240">
        <v>70.8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21</v>
      </c>
      <c r="C39" s="57"/>
      <c r="D39" s="290">
        <v>6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7</v>
      </c>
      <c r="B40" s="163" t="s">
        <v>27</v>
      </c>
      <c r="C40" s="57"/>
      <c r="D40" s="290">
        <v>60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22</v>
      </c>
      <c r="C41" s="57"/>
      <c r="D41" s="290">
        <v>50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71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114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115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23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14</v>
      </c>
      <c r="B47" s="163" t="s">
        <v>24</v>
      </c>
      <c r="C47" s="57"/>
      <c r="D47" s="290"/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15</v>
      </c>
      <c r="B48" s="163" t="s">
        <v>63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2">
        <v>9</v>
      </c>
      <c r="B49" s="163" t="s">
        <v>51</v>
      </c>
      <c r="C49" s="57"/>
      <c r="D49" s="290">
        <f>+D14</f>
        <v>0.8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10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10</v>
      </c>
      <c r="B51" s="163" t="s">
        <v>72</v>
      </c>
      <c r="C51" s="57"/>
      <c r="D51" s="290">
        <v>3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11</v>
      </c>
      <c r="B52" s="163" t="s">
        <v>73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12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13</v>
      </c>
      <c r="B54" s="163" t="s">
        <v>116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14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15</v>
      </c>
      <c r="B56" s="163" t="s">
        <v>60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16</v>
      </c>
      <c r="B57" s="163" t="s">
        <v>181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17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18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19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20</v>
      </c>
      <c r="B61" s="70"/>
      <c r="C61" s="323"/>
      <c r="D61" s="290"/>
      <c r="E61" s="497"/>
      <c r="F61" s="2" t="s">
        <v>214</v>
      </c>
    </row>
    <row r="62" spans="1:15" s="3" customFormat="1">
      <c r="A62" s="162">
        <v>13</v>
      </c>
      <c r="B62" s="163" t="s">
        <v>25</v>
      </c>
      <c r="C62" s="57"/>
      <c r="D62" s="290">
        <v>260.5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13.1</v>
      </c>
      <c r="B63" s="64" t="s">
        <v>74</v>
      </c>
      <c r="C63" s="57"/>
      <c r="D63" s="240">
        <v>260.5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14</v>
      </c>
      <c r="B64" s="163" t="s">
        <v>75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15</v>
      </c>
      <c r="B65" s="163" t="s">
        <v>64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28047.999999999993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248</v>
      </c>
      <c r="E68" s="6"/>
      <c r="F68" s="50"/>
    </row>
    <row r="69" spans="1:16" ht="12.75" hidden="1" customHeight="1">
      <c r="B69" s="62"/>
      <c r="D69" s="477" t="s">
        <v>90</v>
      </c>
      <c r="E69" s="485"/>
      <c r="F69" s="50"/>
    </row>
    <row r="70" spans="1:16" ht="27" hidden="1" customHeight="1">
      <c r="B70" s="502" t="s">
        <v>6</v>
      </c>
      <c r="C70" s="503"/>
      <c r="D70" s="504" t="s">
        <v>249</v>
      </c>
      <c r="E70" s="6"/>
      <c r="F70" s="50"/>
    </row>
    <row r="71" spans="1:16" ht="13.5" hidden="1" customHeight="1">
      <c r="B71" s="63"/>
      <c r="D71" s="477" t="s">
        <v>90</v>
      </c>
      <c r="E71" s="485"/>
      <c r="F71" s="50"/>
    </row>
    <row r="72" spans="1:16" hidden="1">
      <c r="B72" s="8" t="s">
        <v>171</v>
      </c>
      <c r="C72" s="63"/>
      <c r="D72" s="55"/>
      <c r="E72" s="55"/>
      <c r="F72" s="50"/>
    </row>
    <row r="73" spans="1:16" s="440" customFormat="1" ht="88.5" customHeight="1">
      <c r="A73" s="591" t="s">
        <v>267</v>
      </c>
      <c r="B73" s="591"/>
      <c r="C73" s="441"/>
      <c r="D73" s="594" t="s">
        <v>268</v>
      </c>
      <c r="E73" s="594"/>
      <c r="G73" s="595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E95" sqref="E95"/>
    </sheetView>
  </sheetViews>
  <sheetFormatPr defaultColWidth="9.140625" defaultRowHeight="13.5"/>
  <cols>
    <col min="1" max="1" width="4.85546875" style="87" customWidth="1"/>
    <col min="2" max="2" width="59.28515625" style="458" customWidth="1"/>
    <col min="3" max="3" width="12.140625" style="87" customWidth="1"/>
    <col min="4" max="4" width="13.7109375" style="87" customWidth="1"/>
    <col min="5" max="5" width="13.28515625" style="87" customWidth="1"/>
    <col min="6" max="6" width="12.85546875" style="87" customWidth="1"/>
    <col min="7" max="7" width="4" style="87" customWidth="1"/>
    <col min="8" max="8" width="37.140625" style="112" hidden="1" customWidth="1"/>
    <col min="9" max="11" width="0" style="86" hidden="1" customWidth="1"/>
    <col min="12" max="12" width="11.85546875" style="95" hidden="1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170</v>
      </c>
      <c r="G1" s="514">
        <f>+'Ekamut-caxs'!E1+1</f>
        <v>40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35" t="s">
        <v>38</v>
      </c>
      <c r="G2" s="535"/>
      <c r="H2" s="112"/>
      <c r="L2" s="44"/>
    </row>
    <row r="3" spans="1:15" s="81" customFormat="1" ht="17.25">
      <c r="A3" s="522"/>
      <c r="B3" s="524"/>
      <c r="C3" s="525"/>
      <c r="D3" s="525"/>
      <c r="E3" s="536" t="s">
        <v>243</v>
      </c>
      <c r="F3" s="536"/>
      <c r="G3" s="536"/>
      <c r="H3" s="112"/>
      <c r="L3" s="44"/>
    </row>
    <row r="4" spans="1:15" s="81" customFormat="1" ht="26.25" customHeight="1">
      <c r="A4" s="522"/>
      <c r="B4" s="524"/>
      <c r="C4" s="525"/>
      <c r="D4" s="525"/>
      <c r="E4" s="537" t="str">
        <f>+'Ekamut-caxs'!D4</f>
        <v xml:space="preserve">_____. _____. 2023թ. </v>
      </c>
      <c r="F4" s="537"/>
      <c r="G4" s="537"/>
      <c r="H4" s="112"/>
      <c r="L4" s="44"/>
    </row>
    <row r="5" spans="1:15" s="81" customFormat="1" ht="24.75" customHeight="1">
      <c r="A5" s="522"/>
      <c r="B5" s="524"/>
      <c r="C5" s="525"/>
      <c r="D5" s="525"/>
      <c r="E5" s="537" t="str">
        <f>+'Ekamut-caxs'!C5</f>
        <v xml:space="preserve">հ. __________- Ա որոշմամբ </v>
      </c>
      <c r="F5" s="537"/>
      <c r="G5" s="537"/>
      <c r="H5" s="112"/>
      <c r="L5" s="44"/>
    </row>
    <row r="6" spans="1:15" s="80" customFormat="1" ht="18" customHeight="1">
      <c r="A6" s="541" t="s">
        <v>39</v>
      </c>
      <c r="B6" s="541"/>
      <c r="C6" s="541"/>
      <c r="D6" s="541"/>
      <c r="E6" s="541"/>
      <c r="F6" s="541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1" t="str">
        <f>+'Ekamut-caxs'!A7:D7</f>
        <v xml:space="preserve">«Երևանի Նոր Նորքի Շախմատի Մանկապատանեկան Մարզադպրոց» ՀՈԱԿ-ի </v>
      </c>
      <c r="B7" s="531"/>
      <c r="C7" s="531"/>
      <c r="D7" s="531"/>
      <c r="E7" s="531"/>
      <c r="F7" s="531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219</v>
      </c>
      <c r="B8" s="532"/>
      <c r="C8" s="532"/>
      <c r="D8" s="532"/>
      <c r="E8" s="532"/>
      <c r="F8" s="532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197</v>
      </c>
      <c r="D11" s="93" t="s">
        <v>198</v>
      </c>
      <c r="E11" s="93" t="s">
        <v>199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466.3</v>
      </c>
      <c r="D12" s="261">
        <f>+F12</f>
        <v>466.3</v>
      </c>
      <c r="E12" s="261">
        <f>+F12</f>
        <v>466.3</v>
      </c>
      <c r="F12" s="261">
        <f>+'Dramakani hamematakan'!D6</f>
        <v>466.3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78</v>
      </c>
      <c r="C13" s="261">
        <f>SUM(C14:C24)</f>
        <v>5558.1</v>
      </c>
      <c r="D13" s="261">
        <f>SUM(D14:D24)</f>
        <v>12504.8</v>
      </c>
      <c r="E13" s="261">
        <f>SUM(E14:E24)</f>
        <v>19451.5</v>
      </c>
      <c r="F13" s="261">
        <f>SUM(F14:F24)</f>
        <v>27787.5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5557.3</v>
      </c>
      <c r="D14" s="358">
        <v>12504</v>
      </c>
      <c r="E14" s="358">
        <v>19450.7</v>
      </c>
      <c r="F14" s="259">
        <f>+'Ekamut-caxs'!D11</f>
        <v>27786.7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>
      <c r="A17" s="69">
        <v>2</v>
      </c>
      <c r="B17" s="268" t="str">
        <f>+'Ekamut-caxs'!B14</f>
        <v>Սպասարկման և կոմունալ համավճարներից</v>
      </c>
      <c r="C17" s="358">
        <v>0.8</v>
      </c>
      <c r="D17" s="358">
        <v>0.8</v>
      </c>
      <c r="E17" s="358">
        <v>0.8</v>
      </c>
      <c r="F17" s="258">
        <f>+'Ekamut-caxs'!D14</f>
        <v>0.8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3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v>3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4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5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6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7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9" t="s">
        <v>215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8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9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79</v>
      </c>
      <c r="C25" s="261">
        <f>C26+C68+C81</f>
        <v>5663.7000000000007</v>
      </c>
      <c r="D25" s="261">
        <f>D26+D68+D81</f>
        <v>12857.8</v>
      </c>
      <c r="E25" s="261">
        <f>E26+E68+E81</f>
        <v>19751.799999999996</v>
      </c>
      <c r="F25" s="261">
        <f>F26+F68+F81</f>
        <v>28130.999999999993</v>
      </c>
      <c r="G25" s="507"/>
      <c r="H25" s="352">
        <f>+F12-F66</f>
        <v>302.20000000000005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55</v>
      </c>
      <c r="C26" s="261">
        <f>SUM(C27,C30:C35,C39:C62,C66:C67)</f>
        <v>5663.7000000000007</v>
      </c>
      <c r="D26" s="261">
        <f>SUM(D27,D30:D35,D39:D62,D66:D67)</f>
        <v>12857.8</v>
      </c>
      <c r="E26" s="261">
        <f>SUM(E27,E30:E35,E39:E62,E66:E67)</f>
        <v>19751.799999999996</v>
      </c>
      <c r="F26" s="261">
        <f>SUM(F27,F30:F35,F39:F62,F66:F67)</f>
        <v>27951.599999999991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f>4486.3+500</f>
        <v>4986.3</v>
      </c>
      <c r="D27" s="358">
        <f>11215.6+900</f>
        <v>12115.6</v>
      </c>
      <c r="E27" s="358">
        <f>17944.9+1000</f>
        <v>18944.900000000001</v>
      </c>
      <c r="F27" s="259">
        <f>+'Ekamut-caxs'!D27</f>
        <v>26738.699999999997</v>
      </c>
      <c r="G27" s="508"/>
      <c r="H27" s="353">
        <f>+F27/12*8</f>
        <v>17825.8</v>
      </c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340.8</v>
      </c>
      <c r="D30" s="358">
        <v>340.8</v>
      </c>
      <c r="E30" s="358">
        <v>340.8</v>
      </c>
      <c r="F30" s="259">
        <f>+'Ekamut-caxs'!D30</f>
        <v>681.6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18.5</v>
      </c>
      <c r="D31" s="358">
        <v>37.1</v>
      </c>
      <c r="E31" s="358">
        <v>55.6</v>
      </c>
      <c r="F31" s="259">
        <f>+'Ekamut-caxs'!D31</f>
        <v>74.3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1</v>
      </c>
      <c r="D32" s="358">
        <v>2</v>
      </c>
      <c r="E32" s="358">
        <v>3</v>
      </c>
      <c r="F32" s="259">
        <f>+'Ekamut-caxs'!D32</f>
        <v>4.3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17.7</v>
      </c>
      <c r="D35" s="358">
        <f t="shared" ref="D35" si="4">SUM(D36:D38)</f>
        <v>35.4</v>
      </c>
      <c r="E35" s="358">
        <f>SUM(E36:E38)</f>
        <v>53.1</v>
      </c>
      <c r="F35" s="259">
        <f>SUM(F36:F38)</f>
        <v>70.8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50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5.0999999999999996</v>
      </c>
      <c r="B38" s="450" t="str">
        <f>+'Ekamut-caxs'!B38</f>
        <v>ինտերնետ կապ</v>
      </c>
      <c r="C38" s="246">
        <v>17.7</v>
      </c>
      <c r="D38" s="246">
        <v>35.4</v>
      </c>
      <c r="E38" s="246">
        <v>53.1</v>
      </c>
      <c r="F38" s="264">
        <f>+'Ekamut-caxs'!D38</f>
        <v>70.8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8">
        <v>6</v>
      </c>
      <c r="D39" s="358">
        <v>6</v>
      </c>
      <c r="E39" s="358">
        <v>6</v>
      </c>
      <c r="F39" s="259">
        <f>+'Ekamut-caxs'!D39</f>
        <v>6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5">+A39+1</f>
        <v>7</v>
      </c>
      <c r="B40" s="268" t="str">
        <f>+'Ekamut-caxs'!B40</f>
        <v>Տնտեսական ապրանքների գծով</v>
      </c>
      <c r="C40" s="358">
        <v>15</v>
      </c>
      <c r="D40" s="358">
        <v>30</v>
      </c>
      <c r="E40" s="358">
        <v>45</v>
      </c>
      <c r="F40" s="259">
        <f>+'Ekamut-caxs'!D40</f>
        <v>60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5"/>
        <v>8</v>
      </c>
      <c r="B41" s="268" t="str">
        <f>+'Ekamut-caxs'!B41</f>
        <v>Գրասենյակային ապրանքների գծով</v>
      </c>
      <c r="C41" s="358">
        <v>12.5</v>
      </c>
      <c r="D41" s="358">
        <v>25</v>
      </c>
      <c r="E41" s="358">
        <v>37.5</v>
      </c>
      <c r="F41" s="259">
        <f>+'Ekamut-caxs'!D41</f>
        <v>50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5"/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 hidden="1">
      <c r="A44" s="69">
        <f t="shared" si="5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5"/>
        <v>14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15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>
      <c r="A49" s="69">
        <v>9</v>
      </c>
      <c r="B49" s="268" t="str">
        <f>+'Ekamut-caxs'!B49</f>
        <v>Սպասարկման և կոմունալ համավճարների գծով</v>
      </c>
      <c r="C49" s="358">
        <v>0.8</v>
      </c>
      <c r="D49" s="358">
        <v>0.8</v>
      </c>
      <c r="E49" s="358">
        <v>0.8</v>
      </c>
      <c r="F49" s="259">
        <f>+'Ekamut-caxs'!D49</f>
        <v>0.8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10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10</v>
      </c>
      <c r="B51" s="268" t="str">
        <f>+'Ekamut-caxs'!B51</f>
        <v>Համակարգիչների տեխնիկական սպասարկման գծով</v>
      </c>
      <c r="C51" s="358">
        <v>3</v>
      </c>
      <c r="D51" s="358">
        <v>3</v>
      </c>
      <c r="E51" s="358">
        <v>3</v>
      </c>
      <c r="F51" s="259">
        <f>+'Ekamut-caxs'!D51</f>
        <v>3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2.5" customHeight="1">
      <c r="A52" s="69">
        <v>11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v>12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15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16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17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18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19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20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214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80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13</v>
      </c>
      <c r="B66" s="260" t="s">
        <v>35</v>
      </c>
      <c r="C66" s="357">
        <f>+F66</f>
        <v>164.09999999999997</v>
      </c>
      <c r="D66" s="357">
        <f>+F66</f>
        <v>164.09999999999997</v>
      </c>
      <c r="E66" s="357">
        <f>+F66</f>
        <v>164.09999999999997</v>
      </c>
      <c r="F66" s="259">
        <f>+'Deb. ev kreditor'!D59-'Deb. ev kreditor'!D54</f>
        <v>164.09999999999997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81</v>
      </c>
      <c r="C67" s="358"/>
      <c r="D67" s="358"/>
      <c r="E67" s="358"/>
      <c r="F67" s="258"/>
      <c r="G67" s="510"/>
      <c r="H67" s="542" t="s">
        <v>188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56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42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85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82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83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84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182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61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62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183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86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58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57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>
      <c r="A81" s="41" t="s">
        <v>54</v>
      </c>
      <c r="B81" s="14" t="s">
        <v>126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179.4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>
      <c r="A82" s="69">
        <v>1</v>
      </c>
      <c r="B82" s="268" t="s">
        <v>190</v>
      </c>
      <c r="C82" s="358"/>
      <c r="D82" s="358"/>
      <c r="E82" s="358"/>
      <c r="F82" s="258">
        <v>179.4</v>
      </c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360.69999999999982</v>
      </c>
      <c r="D84" s="261">
        <f>D12+D13-D25</f>
        <v>113.29999999999927</v>
      </c>
      <c r="E84" s="261">
        <f>E12+E13-E25</f>
        <v>166.00000000000364</v>
      </c>
      <c r="F84" s="261">
        <f>F12+F13-F25</f>
        <v>122.80000000000655</v>
      </c>
      <c r="G84" s="506"/>
      <c r="H84" s="489"/>
      <c r="I84" s="355">
        <f>IF((D84-C84)&lt;0, (0),"")</f>
        <v>0</v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.7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0" t="str">
        <f>+'Ekamut-caxs'!D68</f>
        <v>Ս. Պողոսյան</v>
      </c>
      <c r="F86" s="540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8" t="s">
        <v>90</v>
      </c>
      <c r="F87" s="538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0" t="str">
        <f>+'Ekamut-caxs'!D70</f>
        <v>Հ. Ղուկասյան</v>
      </c>
      <c r="F88" s="540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8" t="s">
        <v>90</v>
      </c>
      <c r="F89" s="538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163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91" t="s">
        <v>267</v>
      </c>
      <c r="B91" s="591"/>
      <c r="C91" s="441"/>
      <c r="E91" s="592"/>
      <c r="F91" s="593" t="s">
        <v>268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4" zoomScaleSheetLayoutView="100" workbookViewId="0">
      <selection activeCell="A62" sqref="A62"/>
    </sheetView>
  </sheetViews>
  <sheetFormatPr defaultColWidth="9.140625" defaultRowHeight="13.5"/>
  <cols>
    <col min="1" max="1" width="5.42578125" style="24" customWidth="1"/>
    <col min="2" max="2" width="54.42578125" style="461" customWidth="1"/>
    <col min="3" max="3" width="15.42578125" style="20" customWidth="1"/>
    <col min="4" max="4" width="15" style="20" customWidth="1"/>
    <col min="5" max="5" width="12.710937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3" t="s">
        <v>52</v>
      </c>
      <c r="B1" s="543"/>
      <c r="C1" s="543"/>
      <c r="D1" s="543"/>
      <c r="E1" s="543"/>
      <c r="F1" s="543"/>
    </row>
    <row r="2" spans="1:18" s="22" customFormat="1" ht="20.25">
      <c r="A2" s="531" t="str">
        <f>+'Ekamut-caxs'!A7:D7</f>
        <v xml:space="preserve">«Երևանի Նոր Նորքի Շախմատի Մանկապատանեկան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6" t="s">
        <v>220</v>
      </c>
      <c r="B3" s="546"/>
      <c r="C3" s="546"/>
      <c r="D3" s="546"/>
      <c r="E3" s="546"/>
      <c r="F3" s="54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194</v>
      </c>
      <c r="D5" s="236" t="s">
        <v>195</v>
      </c>
      <c r="E5" s="75" t="s">
        <v>49</v>
      </c>
      <c r="F5" s="319" t="s">
        <v>196</v>
      </c>
      <c r="G5" s="483"/>
      <c r="H5" s="482" t="s">
        <v>241</v>
      </c>
    </row>
    <row r="6" spans="1:18" s="22" customFormat="1" ht="17.25">
      <c r="A6" s="72" t="s">
        <v>7</v>
      </c>
      <c r="B6" s="73" t="s">
        <v>120</v>
      </c>
      <c r="C6" s="275">
        <f>SUM(C7:C14,C17:C19)</f>
        <v>24933.599999999999</v>
      </c>
      <c r="D6" s="275">
        <f>SUM(D7:D14,D17:D19)</f>
        <v>28048</v>
      </c>
      <c r="E6" s="275">
        <f t="shared" ref="E6:E60" si="0">D6-C6</f>
        <v>3114.4000000000015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24673.1</v>
      </c>
      <c r="D7" s="266">
        <f>+'Ekamut-caxs'!D11</f>
        <v>27786.7</v>
      </c>
      <c r="E7" s="266">
        <f t="shared" si="0"/>
        <v>3113.6000000000022</v>
      </c>
      <c r="F7" s="265" t="s">
        <v>254</v>
      </c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>
      <c r="A10" s="69">
        <v>2</v>
      </c>
      <c r="B10" s="268" t="str">
        <f>+'Ekamut-caxs'!B14</f>
        <v>Սպասարկման և կոմունալ համավճարներից</v>
      </c>
      <c r="C10" s="265">
        <v>0</v>
      </c>
      <c r="D10" s="266">
        <f>+'Ekamut-caxs'!D14</f>
        <v>0.8</v>
      </c>
      <c r="E10" s="266">
        <f t="shared" si="0"/>
        <v>0.8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3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v>3</v>
      </c>
      <c r="B12" s="268" t="str">
        <f>+'Ekamut-caxs'!B16</f>
        <v>Ֆինանսական օգնությունից</v>
      </c>
      <c r="C12" s="265">
        <v>0</v>
      </c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4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260.5</v>
      </c>
      <c r="D14" s="266">
        <f>SUM(D15:D16)</f>
        <v>260.5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50" t="str">
        <f>+'Ekamut-caxs'!B19</f>
        <v xml:space="preserve">ոչ ընթացիկ </v>
      </c>
      <c r="C15" s="242">
        <v>260.5</v>
      </c>
      <c r="D15" s="243">
        <f>+'Ekamut-caxs'!D19</f>
        <v>260.5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4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121</v>
      </c>
      <c r="C20" s="276">
        <f>SUM(C21,C24:C29,C33:C56,C58:C59)</f>
        <v>24933.629999999997</v>
      </c>
      <c r="D20" s="276">
        <f>SUM(D21,D24:D29,D33:D56,D58:D59)</f>
        <v>28047.999999999993</v>
      </c>
      <c r="E20" s="275">
        <f t="shared" si="0"/>
        <v>3114.3699999999953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33" customHeight="1">
      <c r="A21" s="69">
        <v>1</v>
      </c>
      <c r="B21" s="320" t="str">
        <f>+'Ekamut-caxs'!B27</f>
        <v>Աշխատավարձի գծով</v>
      </c>
      <c r="C21" s="267">
        <v>23692.23</v>
      </c>
      <c r="D21" s="269">
        <f>+'Ekamut-caxs'!D27</f>
        <v>26738.699999999997</v>
      </c>
      <c r="E21" s="266">
        <f t="shared" si="0"/>
        <v>3046.4699999999975</v>
      </c>
      <c r="F21" s="267" t="s">
        <v>255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616.1</v>
      </c>
      <c r="D24" s="269">
        <f>+'Ekamut-caxs'!D30</f>
        <v>681.6</v>
      </c>
      <c r="E24" s="266">
        <f t="shared" si="0"/>
        <v>65.5</v>
      </c>
      <c r="F24" s="265" t="s">
        <v>256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80.5</v>
      </c>
      <c r="D25" s="269">
        <f>+'Ekamut-caxs'!D31</f>
        <v>74.3</v>
      </c>
      <c r="E25" s="266">
        <f t="shared" si="0"/>
        <v>-6.2000000000000028</v>
      </c>
      <c r="F25" s="265" t="s">
        <v>256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4.5999999999999996</v>
      </c>
      <c r="D26" s="269">
        <f>+'Ekamut-caxs'!D32</f>
        <v>4.3</v>
      </c>
      <c r="E26" s="266">
        <f t="shared" si="0"/>
        <v>-0.29999999999999982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70.8</v>
      </c>
      <c r="D29" s="269">
        <f>SUM(D30:D32)</f>
        <v>70.8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50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5.0999999999999996</v>
      </c>
      <c r="B32" s="450" t="str">
        <f>+'Ekamut-caxs'!B38</f>
        <v>ինտերնետ կապ</v>
      </c>
      <c r="C32" s="242">
        <v>70.8</v>
      </c>
      <c r="D32" s="270">
        <f>+'Ekamut-caxs'!D38</f>
        <v>70.8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0</v>
      </c>
      <c r="D33" s="269">
        <f>+'Ekamut-caxs'!D39</f>
        <v>6</v>
      </c>
      <c r="E33" s="266">
        <f t="shared" si="0"/>
        <v>6</v>
      </c>
      <c r="F33" s="265" t="s">
        <v>260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8.5" customHeight="1">
      <c r="A34" s="69">
        <f>+A33+1</f>
        <v>7</v>
      </c>
      <c r="B34" s="268" t="str">
        <f>+'Ekamut-caxs'!B40</f>
        <v>Տնտեսական ապրանքների գծով</v>
      </c>
      <c r="C34" s="267">
        <v>51.2</v>
      </c>
      <c r="D34" s="269">
        <f>+'Ekamut-caxs'!D40</f>
        <v>60</v>
      </c>
      <c r="E34" s="266">
        <f t="shared" si="0"/>
        <v>8.7999999999999972</v>
      </c>
      <c r="F34" s="267" t="s">
        <v>257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32.25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37.700000000000003</v>
      </c>
      <c r="D35" s="269">
        <f>+'Ekamut-caxs'!D41</f>
        <v>50</v>
      </c>
      <c r="E35" s="266">
        <f t="shared" si="0"/>
        <v>12.299999999999997</v>
      </c>
      <c r="F35" s="267" t="s">
        <v>257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14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15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v>9</v>
      </c>
      <c r="B43" s="268" t="str">
        <f>+'Ekamut-caxs'!B49</f>
        <v>Սպասարկման և կոմունալ համավճարների գծով</v>
      </c>
      <c r="C43" s="265">
        <v>0</v>
      </c>
      <c r="D43" s="269">
        <f>+'Ekamut-caxs'!D49</f>
        <v>0.8</v>
      </c>
      <c r="E43" s="266">
        <f>D43-C43</f>
        <v>0.8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10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10</v>
      </c>
      <c r="B45" s="268" t="str">
        <f>+'Ekamut-caxs'!B51</f>
        <v>Համակարգիչների տեխնիկական սպասարկման գծով</v>
      </c>
      <c r="C45" s="267">
        <v>0</v>
      </c>
      <c r="D45" s="269">
        <f>+'Ekamut-caxs'!D51</f>
        <v>3</v>
      </c>
      <c r="E45" s="266">
        <f t="shared" si="0"/>
        <v>3</v>
      </c>
      <c r="F45" s="265" t="s">
        <v>262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12</v>
      </c>
      <c r="B47" s="268" t="str">
        <f>+'Ekamut-caxs'!B53</f>
        <v>էլ․ստորագրության գծով</v>
      </c>
      <c r="C47" s="265">
        <v>0</v>
      </c>
      <c r="D47" s="269">
        <f>+'Ekamut-caxs'!D53</f>
        <v>3</v>
      </c>
      <c r="E47" s="266">
        <f t="shared" ref="E47:E59" si="4">D47-C47</f>
        <v>3</v>
      </c>
      <c r="F47" s="265" t="s">
        <v>263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13</v>
      </c>
      <c r="B56" s="268" t="str">
        <f>+'Ekamut-caxs'!B62</f>
        <v>Հիմնական միջոցների մաշվածության գծով, որից՝</v>
      </c>
      <c r="C56" s="265">
        <v>285.5</v>
      </c>
      <c r="D56" s="269">
        <f>+'Ekamut-caxs'!D62</f>
        <v>260.5</v>
      </c>
      <c r="E56" s="266">
        <f t="shared" si="4"/>
        <v>-25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13.1</v>
      </c>
      <c r="B57" s="466" t="str">
        <f>+'Ekamut-caxs'!B63</f>
        <v>պայմանով (անհատույց) ստացված</v>
      </c>
      <c r="C57" s="244">
        <v>260.5</v>
      </c>
      <c r="D57" s="270">
        <f>+'Ekamut-caxs'!D63</f>
        <v>260.5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14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15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76</v>
      </c>
      <c r="C60" s="275">
        <f>C6-C20</f>
        <v>-2.9999999998835847E-2</v>
      </c>
      <c r="D60" s="275">
        <f>D6-D20</f>
        <v>0</v>
      </c>
      <c r="E60" s="275">
        <f t="shared" si="0"/>
        <v>2.9999999998835847E-2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5" t="str">
        <f>+'Ekamut-caxs'!D68</f>
        <v>Ս. Պողոսյան</v>
      </c>
      <c r="E62" s="545"/>
      <c r="F62" s="317"/>
      <c r="G62" s="27"/>
    </row>
    <row r="63" spans="1:18" ht="9.75" customHeight="1">
      <c r="B63" s="470"/>
      <c r="C63" s="38"/>
      <c r="D63" s="544" t="s">
        <v>5</v>
      </c>
      <c r="E63" s="544"/>
      <c r="F63" s="318"/>
      <c r="G63" s="27"/>
    </row>
    <row r="64" spans="1:18" ht="24.75" customHeight="1">
      <c r="B64" s="469" t="s">
        <v>6</v>
      </c>
      <c r="C64" s="39"/>
      <c r="D64" s="545" t="str">
        <f>+'Ekamut-caxs'!D70</f>
        <v>Հ. Ղուկասյան</v>
      </c>
      <c r="E64" s="545"/>
      <c r="F64" s="317"/>
      <c r="G64" s="27"/>
    </row>
    <row r="65" spans="1:7" ht="11.25" customHeight="1">
      <c r="B65" s="471"/>
      <c r="C65" s="38"/>
      <c r="D65" s="544" t="s">
        <v>5</v>
      </c>
      <c r="E65" s="544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6" zoomScaleSheetLayoutView="100" workbookViewId="0">
      <selection activeCell="A62" sqref="A62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3" t="s">
        <v>77</v>
      </c>
      <c r="B1" s="543"/>
      <c r="C1" s="543"/>
      <c r="D1" s="543"/>
      <c r="E1" s="543"/>
      <c r="F1" s="543"/>
    </row>
    <row r="2" spans="1:20" s="22" customFormat="1" ht="20.25">
      <c r="A2" s="531" t="str">
        <f>+'Ekamut-caxs'!A7:D7</f>
        <v xml:space="preserve">«Երևանի Նոր Նորքի Շախմատի Մանկապատանեկան Մարզադպրոց»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6" t="s">
        <v>221</v>
      </c>
      <c r="B3" s="546"/>
      <c r="C3" s="546"/>
      <c r="D3" s="546"/>
      <c r="E3" s="546"/>
      <c r="F3" s="54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194</v>
      </c>
      <c r="D5" s="236" t="s">
        <v>195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282.2</v>
      </c>
      <c r="D6" s="245">
        <v>466.3</v>
      </c>
      <c r="E6" s="261">
        <f t="shared" ref="E6:E63" si="0">D6-C6</f>
        <v>184.10000000000002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78</v>
      </c>
      <c r="C7" s="261">
        <f>SUM(C8:C18)</f>
        <v>24726.9</v>
      </c>
      <c r="D7" s="261">
        <f>SUM(D8:D18)</f>
        <v>27787.5</v>
      </c>
      <c r="E7" s="261">
        <f>D7-C7</f>
        <v>3060.5999999999985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24726.9</v>
      </c>
      <c r="D8" s="259">
        <f>+'Dramakan hosqer'!F14</f>
        <v>27786.7</v>
      </c>
      <c r="E8" s="259">
        <f>D8-C8</f>
        <v>3059.7999999999993</v>
      </c>
      <c r="F8" s="258" t="s">
        <v>258</v>
      </c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customHeight="1">
      <c r="A11" s="69">
        <v>2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0.8</v>
      </c>
      <c r="E11" s="259">
        <f t="shared" si="0"/>
        <v>0.8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3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4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5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6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7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8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9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79</v>
      </c>
      <c r="C19" s="261">
        <f>+C20+C62+C75</f>
        <v>24542.800000000003</v>
      </c>
      <c r="D19" s="261">
        <f>+D20+D62+D75</f>
        <v>28130.999999999993</v>
      </c>
      <c r="E19" s="261">
        <f t="shared" si="0"/>
        <v>3588.1999999999898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55</v>
      </c>
      <c r="C20" s="261">
        <f>SUM(C21,C24:C29,C33:C56,C60:C61)</f>
        <v>24542.800000000003</v>
      </c>
      <c r="D20" s="261">
        <f>SUM(D21,D24:D29,D33:D56,D60:D61)</f>
        <v>27951.599999999991</v>
      </c>
      <c r="E20" s="261">
        <f t="shared" si="0"/>
        <v>3408.7999999999884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35.25" customHeight="1">
      <c r="A21" s="69">
        <v>1</v>
      </c>
      <c r="B21" s="320" t="str">
        <f>+'Dramakan hosqer'!B27</f>
        <v>Աշխատավարձի գծով</v>
      </c>
      <c r="C21" s="258">
        <v>23691.3</v>
      </c>
      <c r="D21" s="259">
        <f>+'Dramakan hosqer'!F27</f>
        <v>26738.699999999997</v>
      </c>
      <c r="E21" s="259">
        <f t="shared" si="0"/>
        <v>3047.3999999999978</v>
      </c>
      <c r="F21" s="526" t="s">
        <v>259</v>
      </c>
      <c r="G21" s="527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31.5" customHeight="1">
      <c r="A24" s="69">
        <f>+A21+1</f>
        <v>2</v>
      </c>
      <c r="B24" s="268" t="str">
        <f>+'Dramakan hosqer'!B30</f>
        <v>Ջեռուցման գծով</v>
      </c>
      <c r="C24" s="258">
        <v>517.4</v>
      </c>
      <c r="D24" s="259">
        <f>+'Dramakan hosqer'!F30</f>
        <v>681.6</v>
      </c>
      <c r="E24" s="259">
        <f t="shared" si="0"/>
        <v>164.20000000000005</v>
      </c>
      <c r="F24" s="526" t="s">
        <v>256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74.7</v>
      </c>
      <c r="D25" s="259">
        <f>+'Dramakan hosqer'!F31</f>
        <v>74.3</v>
      </c>
      <c r="E25" s="259">
        <f t="shared" si="0"/>
        <v>-0.40000000000000568</v>
      </c>
      <c r="F25" s="258" t="s">
        <v>256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4.7</v>
      </c>
      <c r="D26" s="259">
        <f>+'Dramakan hosqer'!F32</f>
        <v>4.3</v>
      </c>
      <c r="E26" s="259">
        <f t="shared" si="0"/>
        <v>-0.40000000000000036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70.8</v>
      </c>
      <c r="D29" s="259">
        <f>SUM(D30:D32)</f>
        <v>70.8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50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7.25" customHeight="1">
      <c r="A32" s="28">
        <v>5.0999999999999996</v>
      </c>
      <c r="B32" s="450" t="str">
        <f>+'Dramakan hosqer'!B38</f>
        <v>ինտերնետ կապ</v>
      </c>
      <c r="C32" s="246">
        <v>70.8</v>
      </c>
      <c r="D32" s="264">
        <f>+'Dramakan hosqer'!F38</f>
        <v>70.8</v>
      </c>
      <c r="E32" s="264">
        <f t="shared" si="0"/>
        <v>0</v>
      </c>
      <c r="F32" s="246"/>
      <c r="I32" s="136"/>
    </row>
    <row r="33" spans="1:20" s="67" customFormat="1" ht="32.25" customHeight="1">
      <c r="A33" s="69">
        <f>+A29+1</f>
        <v>6</v>
      </c>
      <c r="B33" s="268" t="str">
        <f>+'Dramakan hosqer'!B39</f>
        <v>Բանկային ծառայության գծով</v>
      </c>
      <c r="C33" s="258">
        <v>0</v>
      </c>
      <c r="D33" s="259">
        <f>+'Dramakan hosqer'!F39</f>
        <v>6</v>
      </c>
      <c r="E33" s="259">
        <f t="shared" si="0"/>
        <v>6</v>
      </c>
      <c r="F33" s="526" t="s">
        <v>260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38.25" customHeight="1">
      <c r="A34" s="69">
        <f>+A33+1</f>
        <v>7</v>
      </c>
      <c r="B34" s="268" t="str">
        <f>+'Dramakan hosqer'!B40</f>
        <v>Տնտեսական ապրանքների գծով</v>
      </c>
      <c r="C34" s="258">
        <v>51.2</v>
      </c>
      <c r="D34" s="259">
        <f>+'Dramakan hosqer'!F40</f>
        <v>60</v>
      </c>
      <c r="E34" s="259">
        <f t="shared" si="0"/>
        <v>8.7999999999999972</v>
      </c>
      <c r="F34" s="526" t="s">
        <v>257</v>
      </c>
      <c r="G34" s="528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40.5" customHeight="1">
      <c r="A35" s="69">
        <f t="shared" ref="A35:A56" si="3">+A34+1</f>
        <v>8</v>
      </c>
      <c r="B35" s="268" t="str">
        <f>+'Dramakan hosqer'!B41</f>
        <v>Գրասենյակային ապրանքների գծով</v>
      </c>
      <c r="C35" s="258">
        <v>37.700000000000003</v>
      </c>
      <c r="D35" s="259">
        <f>+'Dramakan hosqer'!F41</f>
        <v>50</v>
      </c>
      <c r="E35" s="259">
        <f t="shared" si="0"/>
        <v>12.299999999999997</v>
      </c>
      <c r="F35" s="526" t="s">
        <v>257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14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15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customHeight="1">
      <c r="A43" s="69">
        <v>9</v>
      </c>
      <c r="B43" s="268" t="str">
        <f>+'Dramakan hosqer'!B49</f>
        <v>Սպասարկման և կոմունալ համավճարների գծով</v>
      </c>
      <c r="C43" s="258">
        <v>0</v>
      </c>
      <c r="D43" s="259">
        <f>+'Dramakan hosqer'!F49</f>
        <v>0.8</v>
      </c>
      <c r="E43" s="259">
        <f t="shared" si="0"/>
        <v>0.8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10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10</v>
      </c>
      <c r="B45" s="268" t="str">
        <f>+'Dramakan hosqer'!B51</f>
        <v>Համակարգիչների տեխնիկական սպասարկման գծով</v>
      </c>
      <c r="C45" s="258">
        <v>0</v>
      </c>
      <c r="D45" s="259">
        <f>+'Dramakan hosqer'!F51</f>
        <v>3</v>
      </c>
      <c r="E45" s="259">
        <f t="shared" si="0"/>
        <v>3</v>
      </c>
      <c r="F45" s="258" t="s">
        <v>261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12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 t="s">
        <v>266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214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13</v>
      </c>
      <c r="B60" s="260" t="str">
        <f>+'Dramakan hosqer'!B66</f>
        <v>Կրեդիտորական պարտքի մարման գծով</v>
      </c>
      <c r="C60" s="258"/>
      <c r="D60" s="259">
        <f>+'Dramakan hosqer'!F66</f>
        <v>164.09999999999997</v>
      </c>
      <c r="E60" s="259">
        <f t="shared" si="0"/>
        <v>164.09999999999997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14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189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56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183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54</v>
      </c>
      <c r="B75" s="14" t="s">
        <v>126</v>
      </c>
      <c r="C75" s="261">
        <f>SUM(C76:C77)</f>
        <v>0</v>
      </c>
      <c r="D75" s="261">
        <f>SUM(D76:D77)</f>
        <v>179.4</v>
      </c>
      <c r="E75" s="261">
        <f t="shared" si="4"/>
        <v>179.4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179.4</v>
      </c>
      <c r="E76" s="258">
        <f>D76-C76</f>
        <v>179.4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466.29999999999927</v>
      </c>
      <c r="D78" s="261">
        <f>D6+D7-D19</f>
        <v>122.80000000000655</v>
      </c>
      <c r="E78" s="261">
        <f t="shared" si="4"/>
        <v>-343.49999999999272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8" t="str">
        <f>+'Ekamut-caxs'!D68</f>
        <v>Ս. Պողոսյան</v>
      </c>
      <c r="E80" s="545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7" t="s">
        <v>90</v>
      </c>
      <c r="E81" s="547"/>
      <c r="F81" s="321"/>
    </row>
    <row r="82" spans="1:20" s="19" customFormat="1" ht="22.5" customHeight="1">
      <c r="A82" s="20"/>
      <c r="B82" s="463" t="s">
        <v>6</v>
      </c>
      <c r="C82" s="20"/>
      <c r="D82" s="545" t="str">
        <f>+'Ekamut-caxs'!D70</f>
        <v>Հ. Ղուկասյան</v>
      </c>
      <c r="E82" s="545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7" t="s">
        <v>90</v>
      </c>
      <c r="E83" s="547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A62" sqref="A6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5" t="s">
        <v>65</v>
      </c>
      <c r="B1" s="555"/>
      <c r="C1" s="555"/>
      <c r="D1" s="555"/>
      <c r="E1" s="555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6" t="str">
        <f>+'Ekamut-caxs'!A7:D7</f>
        <v xml:space="preserve">«Երևանի Նոր Նորքի Շախմատի Մանկապատանեկան Մարզադպրոց» ՀՈԱԿ-ի </v>
      </c>
      <c r="B2" s="557"/>
      <c r="C2" s="557"/>
      <c r="D2" s="557"/>
      <c r="E2" s="55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8" t="s">
        <v>129</v>
      </c>
      <c r="B3" s="558"/>
      <c r="C3" s="558"/>
      <c r="D3" s="558"/>
      <c r="E3" s="5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9" t="s">
        <v>250</v>
      </c>
      <c r="B4" s="559"/>
      <c r="C4" s="559"/>
      <c r="D4" s="559"/>
      <c r="E4" s="559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122</v>
      </c>
    </row>
    <row r="6" spans="1:22" s="200" customFormat="1" ht="56.25" customHeight="1">
      <c r="A6" s="196" t="s">
        <v>3</v>
      </c>
      <c r="B6" s="197" t="s">
        <v>130</v>
      </c>
      <c r="C6" s="196" t="s">
        <v>131</v>
      </c>
      <c r="D6" s="196" t="s">
        <v>132</v>
      </c>
      <c r="E6" s="198" t="s">
        <v>133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0" t="s">
        <v>134</v>
      </c>
      <c r="B7" s="551"/>
      <c r="C7" s="551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135</v>
      </c>
      <c r="C8" s="201"/>
      <c r="D8" s="203">
        <f>SUM(D9:D29)</f>
        <v>13.73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136</v>
      </c>
      <c r="C9" s="205" t="s">
        <v>137</v>
      </c>
      <c r="D9" s="32"/>
      <c r="E9" s="32"/>
    </row>
    <row r="10" spans="1:22" ht="27" customHeight="1">
      <c r="A10" s="205">
        <v>1.2</v>
      </c>
      <c r="B10" s="206" t="s">
        <v>138</v>
      </c>
      <c r="C10" s="205" t="s">
        <v>139</v>
      </c>
      <c r="D10" s="32"/>
      <c r="E10" s="32"/>
    </row>
    <row r="11" spans="1:22" ht="27" customHeight="1">
      <c r="A11" s="205">
        <v>1.3</v>
      </c>
      <c r="B11" s="206" t="s">
        <v>140</v>
      </c>
      <c r="C11" s="205" t="s">
        <v>141</v>
      </c>
      <c r="D11" s="32"/>
      <c r="E11" s="32"/>
    </row>
    <row r="12" spans="1:22" ht="27" customHeight="1">
      <c r="A12" s="205">
        <v>1.4</v>
      </c>
      <c r="B12" s="207" t="s">
        <v>142</v>
      </c>
      <c r="C12" s="208" t="s">
        <v>143</v>
      </c>
      <c r="D12" s="32"/>
      <c r="E12" s="32"/>
    </row>
    <row r="13" spans="1:22" ht="27" customHeight="1">
      <c r="A13" s="205">
        <v>1.5</v>
      </c>
      <c r="B13" s="207"/>
      <c r="C13" s="205" t="s">
        <v>144</v>
      </c>
      <c r="D13" s="32"/>
      <c r="E13" s="32"/>
    </row>
    <row r="14" spans="1:22" ht="18" customHeight="1">
      <c r="A14" s="205">
        <v>1.6</v>
      </c>
      <c r="B14" s="206" t="s">
        <v>185</v>
      </c>
      <c r="C14" s="205" t="s">
        <v>145</v>
      </c>
      <c r="D14" s="32"/>
      <c r="E14" s="32"/>
    </row>
    <row r="15" spans="1:22" ht="33.75" customHeight="1">
      <c r="A15" s="205">
        <v>1.7</v>
      </c>
      <c r="B15" s="207"/>
      <c r="C15" s="205" t="s">
        <v>168</v>
      </c>
      <c r="D15" s="32"/>
      <c r="E15" s="32"/>
    </row>
    <row r="16" spans="1:22" ht="22.5" customHeight="1">
      <c r="A16" s="205">
        <v>1.8</v>
      </c>
      <c r="B16" s="207"/>
      <c r="C16" s="209" t="s">
        <v>167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146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146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146</v>
      </c>
      <c r="C25" s="205" t="s">
        <v>147</v>
      </c>
      <c r="D25" s="32">
        <v>4.7300000000000004</v>
      </c>
      <c r="E25" s="32"/>
    </row>
    <row r="26" spans="1:22" ht="27.75" customHeight="1">
      <c r="A26" s="205">
        <v>2.8</v>
      </c>
      <c r="B26" s="207" t="s">
        <v>146</v>
      </c>
      <c r="C26" s="205" t="s">
        <v>148</v>
      </c>
      <c r="D26" s="32"/>
      <c r="E26" s="32"/>
    </row>
    <row r="27" spans="1:22" ht="27" customHeight="1">
      <c r="A27" s="205">
        <v>2.9</v>
      </c>
      <c r="B27" s="206" t="s">
        <v>149</v>
      </c>
      <c r="C27" s="205" t="s">
        <v>150</v>
      </c>
      <c r="D27" s="32"/>
      <c r="E27" s="32"/>
    </row>
    <row r="28" spans="1:22" ht="26.25" customHeight="1">
      <c r="A28" s="211">
        <v>2.1</v>
      </c>
      <c r="B28" s="207" t="s">
        <v>151</v>
      </c>
      <c r="C28" s="205" t="s">
        <v>152</v>
      </c>
      <c r="D28" s="32"/>
      <c r="E28" s="32"/>
    </row>
    <row r="29" spans="1:22" ht="26.25" customHeight="1">
      <c r="A29" s="211">
        <v>2.11</v>
      </c>
      <c r="B29" s="207"/>
      <c r="C29" s="209" t="s">
        <v>153</v>
      </c>
      <c r="D29" s="32">
        <v>9</v>
      </c>
      <c r="E29" s="32"/>
    </row>
    <row r="30" spans="1:22" s="213" customFormat="1" ht="34.5" customHeight="1">
      <c r="A30" s="201">
        <v>2</v>
      </c>
      <c r="B30" s="212" t="s">
        <v>154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155</v>
      </c>
      <c r="D31" s="32"/>
      <c r="E31" s="32"/>
    </row>
    <row r="32" spans="1:22" ht="21" customHeight="1">
      <c r="A32" s="205">
        <v>2.2000000000000002</v>
      </c>
      <c r="B32" s="207" t="s">
        <v>156</v>
      </c>
      <c r="C32" s="205" t="s">
        <v>157</v>
      </c>
      <c r="D32" s="32"/>
      <c r="E32" s="32"/>
    </row>
    <row r="33" spans="1:22" ht="26.25" customHeight="1">
      <c r="A33" s="205">
        <v>2.2999999999999998</v>
      </c>
      <c r="B33" s="207" t="s">
        <v>156</v>
      </c>
      <c r="C33" s="205" t="s">
        <v>158</v>
      </c>
      <c r="D33" s="32"/>
      <c r="E33" s="214"/>
    </row>
    <row r="34" spans="1:22" s="219" customFormat="1" ht="21.75" customHeight="1">
      <c r="A34" s="68"/>
      <c r="B34" s="215" t="s">
        <v>67</v>
      </c>
      <c r="C34" s="216"/>
      <c r="D34" s="217">
        <f>D8+D30</f>
        <v>13.73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0" t="s">
        <v>159</v>
      </c>
      <c r="B35" s="551"/>
      <c r="C35" s="551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136</v>
      </c>
      <c r="C36" s="205" t="s">
        <v>137</v>
      </c>
      <c r="D36" s="280">
        <v>153.9</v>
      </c>
      <c r="E36" s="32" t="s">
        <v>264</v>
      </c>
    </row>
    <row r="37" spans="1:22" ht="21" customHeight="1">
      <c r="A37" s="205">
        <v>1.2</v>
      </c>
      <c r="B37" s="206" t="s">
        <v>138</v>
      </c>
      <c r="C37" s="205" t="s">
        <v>139</v>
      </c>
      <c r="D37" s="280">
        <v>8.6</v>
      </c>
      <c r="E37" s="32" t="s">
        <v>264</v>
      </c>
    </row>
    <row r="38" spans="1:22" ht="21" customHeight="1">
      <c r="A38" s="205">
        <v>1.3</v>
      </c>
      <c r="B38" s="206" t="s">
        <v>140</v>
      </c>
      <c r="C38" s="205" t="s">
        <v>141</v>
      </c>
      <c r="D38" s="32">
        <v>0.6</v>
      </c>
      <c r="E38" s="32" t="s">
        <v>264</v>
      </c>
    </row>
    <row r="39" spans="1:22" ht="21" customHeight="1">
      <c r="A39" s="205">
        <v>1.4</v>
      </c>
      <c r="B39" s="207" t="s">
        <v>142</v>
      </c>
      <c r="C39" s="208" t="s">
        <v>143</v>
      </c>
      <c r="D39" s="32"/>
      <c r="E39" s="32"/>
    </row>
    <row r="40" spans="1:22" ht="21" customHeight="1">
      <c r="A40" s="205">
        <v>1.5</v>
      </c>
      <c r="B40" s="207"/>
      <c r="C40" s="205" t="s">
        <v>144</v>
      </c>
      <c r="D40" s="32"/>
      <c r="E40" s="32"/>
    </row>
    <row r="41" spans="1:22" ht="20.25" customHeight="1">
      <c r="A41" s="205">
        <v>1.6</v>
      </c>
      <c r="B41" s="206" t="s">
        <v>185</v>
      </c>
      <c r="C41" s="205" t="s">
        <v>145</v>
      </c>
      <c r="D41" s="32"/>
      <c r="E41" s="32"/>
    </row>
    <row r="42" spans="1:22" ht="33.75" customHeight="1">
      <c r="A42" s="205">
        <v>1.7</v>
      </c>
      <c r="B42" s="207"/>
      <c r="C42" s="205" t="s">
        <v>168</v>
      </c>
      <c r="D42" s="32"/>
      <c r="E42" s="32"/>
    </row>
    <row r="43" spans="1:22" ht="23.25" customHeight="1">
      <c r="A43" s="205">
        <v>1.8</v>
      </c>
      <c r="B43" s="207"/>
      <c r="C43" s="209" t="s">
        <v>167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146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146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146</v>
      </c>
      <c r="C49" s="205" t="s">
        <v>147</v>
      </c>
      <c r="D49" s="32"/>
      <c r="E49" s="32"/>
    </row>
    <row r="50" spans="1:22" ht="24" customHeight="1">
      <c r="A50" s="205">
        <v>2.5</v>
      </c>
      <c r="B50" s="207" t="s">
        <v>146</v>
      </c>
      <c r="C50" s="205" t="s">
        <v>148</v>
      </c>
      <c r="D50" s="32"/>
      <c r="E50" s="32"/>
    </row>
    <row r="51" spans="1:22" ht="24" customHeight="1">
      <c r="A51" s="205">
        <v>2.6</v>
      </c>
      <c r="B51" s="206" t="s">
        <v>149</v>
      </c>
      <c r="C51" s="205" t="s">
        <v>150</v>
      </c>
      <c r="D51" s="32">
        <v>1</v>
      </c>
      <c r="E51" s="32" t="s">
        <v>264</v>
      </c>
    </row>
    <row r="52" spans="1:22" ht="24" customHeight="1">
      <c r="A52" s="205">
        <v>2.7</v>
      </c>
      <c r="B52" s="207" t="s">
        <v>151</v>
      </c>
      <c r="C52" s="205" t="s">
        <v>152</v>
      </c>
      <c r="D52" s="32"/>
      <c r="E52" s="32"/>
    </row>
    <row r="53" spans="1:22" ht="24" customHeight="1">
      <c r="A53" s="205">
        <v>2.8</v>
      </c>
      <c r="B53" s="207"/>
      <c r="C53" s="209" t="s">
        <v>153</v>
      </c>
      <c r="D53" s="32"/>
      <c r="E53" s="32"/>
    </row>
    <row r="54" spans="1:22" s="194" customFormat="1" ht="33" customHeight="1">
      <c r="A54" s="205"/>
      <c r="B54" s="202" t="s">
        <v>160</v>
      </c>
      <c r="C54" s="31"/>
      <c r="D54" s="203">
        <f>SUM(D55:D58)</f>
        <v>53.8</v>
      </c>
      <c r="E54" s="32" t="s">
        <v>264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166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155</v>
      </c>
      <c r="D56" s="32">
        <v>53.8</v>
      </c>
      <c r="E56" s="205" t="s">
        <v>264</v>
      </c>
    </row>
    <row r="57" spans="1:22" ht="24.75" customHeight="1">
      <c r="A57" s="205">
        <v>1.3</v>
      </c>
      <c r="B57" s="207" t="s">
        <v>151</v>
      </c>
      <c r="C57" s="205" t="s">
        <v>157</v>
      </c>
      <c r="D57" s="32"/>
      <c r="E57" s="32"/>
    </row>
    <row r="58" spans="1:22" ht="24.75" customHeight="1">
      <c r="A58" s="205">
        <v>1.4</v>
      </c>
      <c r="B58" s="207" t="s">
        <v>151</v>
      </c>
      <c r="C58" s="205" t="s">
        <v>158</v>
      </c>
      <c r="D58" s="32"/>
      <c r="E58" s="32"/>
    </row>
    <row r="59" spans="1:22" s="187" customFormat="1" ht="29.25" customHeight="1">
      <c r="A59" s="221"/>
      <c r="B59" s="215" t="s">
        <v>67</v>
      </c>
      <c r="C59" s="222"/>
      <c r="D59" s="223">
        <f>SUM(D36:D54)</f>
        <v>217.89999999999998</v>
      </c>
      <c r="E59" s="224" t="s">
        <v>265</v>
      </c>
      <c r="F59" s="349">
        <f>+D59-D54</f>
        <v>164.09999999999997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161</v>
      </c>
    </row>
    <row r="62" spans="1:22" ht="52.15" customHeight="1">
      <c r="A62" s="226">
        <v>1</v>
      </c>
      <c r="B62" s="227" t="s">
        <v>222</v>
      </c>
      <c r="C62" s="223">
        <v>466.3</v>
      </c>
      <c r="D62" s="552" t="s">
        <v>162</v>
      </c>
      <c r="E62" s="553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4" t="str">
        <f>+'Ekamut-caxs'!D68</f>
        <v>Ս. Պողոսյան</v>
      </c>
      <c r="E64" s="5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9" t="s">
        <v>90</v>
      </c>
      <c r="E65" s="54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4" t="str">
        <f>+'Ekamut-caxs'!D70</f>
        <v>Հ. Ղուկասյան</v>
      </c>
      <c r="E66" s="5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9" t="s">
        <v>90</v>
      </c>
      <c r="E67" s="54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62" sqref="A62"/>
    </sheetView>
  </sheetViews>
  <sheetFormatPr defaultRowHeight="13.5"/>
  <cols>
    <col min="1" max="1" width="4.5703125" style="1" customWidth="1"/>
    <col min="2" max="2" width="21.42578125" style="1" customWidth="1"/>
    <col min="3" max="3" width="13.42578125" style="1" customWidth="1"/>
    <col min="4" max="4" width="6.85546875" style="1" customWidth="1"/>
    <col min="5" max="5" width="11.5703125" style="1" customWidth="1"/>
    <col min="6" max="6" width="9.85546875" style="1" customWidth="1"/>
    <col min="7" max="7" width="11.7109375" style="1" customWidth="1"/>
    <col min="8" max="8" width="10.28515625" style="1" customWidth="1"/>
    <col min="9" max="9" width="12.42578125" style="1" customWidth="1"/>
    <col min="10" max="10" width="11.5703125" style="1" customWidth="1"/>
    <col min="11" max="11" width="12.85546875" style="1" customWidth="1"/>
    <col min="12" max="12" width="10.140625" style="1" customWidth="1"/>
    <col min="13" max="13" width="7.7109375" style="1" customWidth="1"/>
    <col min="14" max="14" width="9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0" t="s">
        <v>65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7" s="22" customFormat="1" ht="20.25">
      <c r="A2" s="531" t="str">
        <f>+'Ekamut-caxs'!A7:D7</f>
        <v xml:space="preserve">«Երևանի Նոր Նորքի Շախմատի Մանկապատանեկան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7.25">
      <c r="A3" s="561" t="s">
        <v>223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7" ht="21" customHeight="1" thickBot="1">
      <c r="O4" s="146" t="s">
        <v>0</v>
      </c>
    </row>
    <row r="5" spans="1:17" ht="21" customHeight="1">
      <c r="A5" s="564" t="s">
        <v>240</v>
      </c>
      <c r="B5" s="564" t="s">
        <v>66</v>
      </c>
      <c r="C5" s="565" t="s">
        <v>210</v>
      </c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6" t="s">
        <v>128</v>
      </c>
    </row>
    <row r="6" spans="1:17" ht="164.25">
      <c r="A6" s="564"/>
      <c r="B6" s="564"/>
      <c r="C6" s="315" t="s">
        <v>192</v>
      </c>
      <c r="D6" s="359" t="s">
        <v>211</v>
      </c>
      <c r="E6" s="359" t="s">
        <v>212</v>
      </c>
      <c r="F6" s="315" t="s">
        <v>127</v>
      </c>
      <c r="G6" s="315" t="s">
        <v>173</v>
      </c>
      <c r="H6" s="315" t="s">
        <v>172</v>
      </c>
      <c r="I6" s="315" t="s">
        <v>193</v>
      </c>
      <c r="J6" s="315" t="s">
        <v>200</v>
      </c>
      <c r="K6" s="315" t="s">
        <v>203</v>
      </c>
      <c r="L6" s="315" t="s">
        <v>204</v>
      </c>
      <c r="M6" s="315" t="s">
        <v>164</v>
      </c>
      <c r="N6" s="285"/>
      <c r="O6" s="567"/>
    </row>
    <row r="7" spans="1:17" ht="31.5" customHeight="1">
      <c r="A7" s="315">
        <v>1</v>
      </c>
      <c r="B7" s="336" t="s">
        <v>176</v>
      </c>
      <c r="C7" s="337">
        <v>25779</v>
      </c>
      <c r="D7" s="337"/>
      <c r="E7" s="337"/>
      <c r="F7" s="337">
        <v>777.3</v>
      </c>
      <c r="G7" s="337">
        <v>325.8</v>
      </c>
      <c r="H7" s="337"/>
      <c r="I7" s="337"/>
      <c r="J7" s="337">
        <v>0</v>
      </c>
      <c r="K7" s="337"/>
      <c r="L7" s="337">
        <v>36</v>
      </c>
      <c r="M7" s="337"/>
      <c r="N7" s="337"/>
      <c r="O7" s="334">
        <f>ROUND(SUM(C7:N7),1)</f>
        <v>26918.1</v>
      </c>
    </row>
    <row r="8" spans="1:17" ht="31.5" customHeight="1">
      <c r="A8" s="315">
        <v>2</v>
      </c>
      <c r="B8" s="481" t="s">
        <v>87</v>
      </c>
      <c r="C8" s="337"/>
      <c r="D8" s="286" t="s">
        <v>169</v>
      </c>
      <c r="E8" s="286" t="s">
        <v>169</v>
      </c>
      <c r="F8" s="286" t="s">
        <v>169</v>
      </c>
      <c r="G8" s="286" t="s">
        <v>169</v>
      </c>
      <c r="H8" s="286" t="s">
        <v>169</v>
      </c>
      <c r="I8" s="286" t="s">
        <v>169</v>
      </c>
      <c r="J8" s="286" t="s">
        <v>169</v>
      </c>
      <c r="K8" s="286" t="s">
        <v>169</v>
      </c>
      <c r="L8" s="286" t="s">
        <v>169</v>
      </c>
      <c r="M8" s="286" t="s">
        <v>169</v>
      </c>
      <c r="N8" s="286" t="s">
        <v>169</v>
      </c>
      <c r="O8" s="334">
        <f>ROUND(SUM(C8:N8),1)</f>
        <v>0</v>
      </c>
    </row>
    <row r="9" spans="1:17" s="177" customFormat="1" ht="34.5" customHeight="1" thickBot="1">
      <c r="A9" s="338"/>
      <c r="B9" s="339" t="s">
        <v>67</v>
      </c>
      <c r="C9" s="286" t="s">
        <v>169</v>
      </c>
      <c r="D9" s="286" t="s">
        <v>169</v>
      </c>
      <c r="E9" s="286" t="s">
        <v>169</v>
      </c>
      <c r="F9" s="286" t="s">
        <v>169</v>
      </c>
      <c r="G9" s="286" t="s">
        <v>169</v>
      </c>
      <c r="H9" s="286" t="s">
        <v>169</v>
      </c>
      <c r="I9" s="286" t="s">
        <v>169</v>
      </c>
      <c r="J9" s="286" t="s">
        <v>169</v>
      </c>
      <c r="K9" s="286" t="s">
        <v>169</v>
      </c>
      <c r="L9" s="286" t="s">
        <v>169</v>
      </c>
      <c r="M9" s="286" t="s">
        <v>169</v>
      </c>
      <c r="N9" s="286" t="s">
        <v>169</v>
      </c>
      <c r="O9" s="335">
        <f>ROUND(SUM(O7:O8),1)</f>
        <v>26918.1</v>
      </c>
    </row>
    <row r="10" spans="1:17" s="177" customFormat="1" ht="34.5" customHeight="1">
      <c r="A10" s="183"/>
      <c r="B10" s="251"/>
      <c r="C10" s="530">
        <f>2148.25*12</f>
        <v>25779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1" t="s">
        <v>201</v>
      </c>
      <c r="C11" s="571"/>
      <c r="D11" s="571"/>
      <c r="E11" s="571"/>
      <c r="F11" s="571"/>
      <c r="G11" s="571"/>
      <c r="H11" s="571"/>
      <c r="I11" s="571"/>
      <c r="J11" s="571"/>
      <c r="K11" s="571"/>
      <c r="L11" s="255"/>
      <c r="M11" s="185"/>
      <c r="N11" s="252"/>
      <c r="O11" s="253"/>
    </row>
    <row r="12" spans="1:17" s="177" customFormat="1" ht="42.75" customHeight="1">
      <c r="A12" s="183"/>
      <c r="B12" s="572" t="s">
        <v>202</v>
      </c>
      <c r="C12" s="571"/>
      <c r="D12" s="571"/>
      <c r="E12" s="571"/>
      <c r="F12" s="571"/>
      <c r="G12" s="571"/>
      <c r="H12" s="571"/>
      <c r="I12" s="571"/>
      <c r="J12" s="571"/>
      <c r="K12" s="571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8"/>
      <c r="N13" s="568"/>
      <c r="O13" s="272"/>
    </row>
    <row r="14" spans="1:17" s="183" customFormat="1" ht="69" customHeight="1">
      <c r="B14" s="569" t="s">
        <v>175</v>
      </c>
      <c r="C14" s="570"/>
      <c r="E14" s="569" t="s">
        <v>174</v>
      </c>
      <c r="F14" s="570"/>
      <c r="G14" s="331"/>
      <c r="H14" s="573"/>
      <c r="I14" s="573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165</v>
      </c>
      <c r="C15" s="434" t="s">
        <v>213</v>
      </c>
      <c r="E15" s="237" t="s">
        <v>165</v>
      </c>
      <c r="F15" s="434" t="s">
        <v>216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2" t="str">
        <f>+'Ekamut-caxs'!D68</f>
        <v>Ս. Պողոսյան</v>
      </c>
      <c r="H22" s="562"/>
      <c r="I22" s="56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89</v>
      </c>
      <c r="F23" s="154"/>
      <c r="G23" s="563" t="s">
        <v>90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4" t="str">
        <f>+'Ekamut-caxs'!D70</f>
        <v>Հ. Ղուկասյան</v>
      </c>
      <c r="H24" s="574"/>
      <c r="I24" s="574"/>
      <c r="J24" s="157"/>
      <c r="K24" s="157"/>
      <c r="L24" s="157"/>
      <c r="M24" s="157"/>
    </row>
    <row r="25" spans="1:15" s="139" customFormat="1" ht="18.75" customHeight="1">
      <c r="E25" s="153" t="s">
        <v>89</v>
      </c>
      <c r="F25" s="154"/>
      <c r="G25" s="563" t="s">
        <v>90</v>
      </c>
      <c r="H25" s="563"/>
      <c r="I25" s="563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62" sqref="A62"/>
    </sheetView>
  </sheetViews>
  <sheetFormatPr defaultColWidth="9.140625" defaultRowHeight="16.5"/>
  <cols>
    <col min="1" max="1" width="4.85546875" style="361" customWidth="1"/>
    <col min="2" max="2" width="10.7109375" style="361" customWidth="1"/>
    <col min="3" max="3" width="11.5703125" style="361" customWidth="1"/>
    <col min="4" max="4" width="13.42578125" style="361" customWidth="1"/>
    <col min="5" max="5" width="12.5703125" style="361" customWidth="1"/>
    <col min="6" max="6" width="13.28515625" style="361" customWidth="1"/>
    <col min="7" max="7" width="11.140625" style="361" customWidth="1"/>
    <col min="8" max="8" width="11.85546875" style="361" customWidth="1"/>
    <col min="9" max="9" width="11.28515625" style="361" customWidth="1"/>
    <col min="10" max="10" width="13.28515625" style="361" customWidth="1"/>
    <col min="11" max="11" width="10.42578125" style="361" customWidth="1"/>
    <col min="12" max="12" width="11.85546875" style="361" customWidth="1"/>
    <col min="13" max="13" width="10.140625" style="361" customWidth="1"/>
    <col min="14" max="14" width="12.28515625" style="361" customWidth="1"/>
    <col min="15" max="16384" width="9.140625" style="361"/>
  </cols>
  <sheetData>
    <row r="1" spans="1:14" s="360" customFormat="1" ht="18.75" customHeight="1">
      <c r="A1" s="578" t="s">
        <v>65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</row>
    <row r="2" spans="1:14" s="360" customFormat="1" ht="21.75" customHeight="1">
      <c r="A2" s="579" t="str">
        <f>+'Ekamut-caxs'!A7:D7</f>
        <v xml:space="preserve">«Երևանի Նոր Նորքի Շախմատի Մանկապատանեկան Մարզադպրոց»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</row>
    <row r="3" spans="1:14" s="360" customFormat="1" ht="21" customHeight="1">
      <c r="A3" s="579" t="s">
        <v>91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14" ht="21" customHeight="1" thickBot="1"/>
    <row r="5" spans="1:14" s="362" customFormat="1" ht="24.75" customHeight="1">
      <c r="A5" s="580" t="s">
        <v>111</v>
      </c>
      <c r="B5" s="582" t="s">
        <v>92</v>
      </c>
      <c r="C5" s="584" t="s">
        <v>93</v>
      </c>
      <c r="D5" s="584"/>
      <c r="E5" s="584"/>
      <c r="F5" s="584"/>
      <c r="G5" s="584" t="s">
        <v>94</v>
      </c>
      <c r="H5" s="584"/>
      <c r="I5" s="584"/>
      <c r="J5" s="584"/>
      <c r="K5" s="584" t="s">
        <v>119</v>
      </c>
      <c r="L5" s="584"/>
      <c r="M5" s="584"/>
      <c r="N5" s="584"/>
    </row>
    <row r="6" spans="1:14" s="364" customFormat="1" ht="51" customHeight="1">
      <c r="A6" s="581"/>
      <c r="B6" s="583"/>
      <c r="C6" s="363" t="s">
        <v>226</v>
      </c>
      <c r="D6" s="363" t="s">
        <v>191</v>
      </c>
      <c r="E6" s="363" t="s">
        <v>227</v>
      </c>
      <c r="F6" s="363" t="s">
        <v>228</v>
      </c>
      <c r="G6" s="363" t="s">
        <v>229</v>
      </c>
      <c r="H6" s="363" t="s">
        <v>191</v>
      </c>
      <c r="I6" s="363" t="s">
        <v>230</v>
      </c>
      <c r="J6" s="363" t="s">
        <v>228</v>
      </c>
      <c r="K6" s="363" t="s">
        <v>226</v>
      </c>
      <c r="L6" s="363" t="s">
        <v>191</v>
      </c>
      <c r="M6" s="363" t="s">
        <v>227</v>
      </c>
      <c r="N6" s="363" t="s">
        <v>228</v>
      </c>
    </row>
    <row r="7" spans="1:14" ht="19.5" customHeight="1">
      <c r="A7" s="365">
        <v>1</v>
      </c>
      <c r="B7" s="366" t="s">
        <v>95</v>
      </c>
      <c r="C7" s="438">
        <v>396.5</v>
      </c>
      <c r="D7" s="328">
        <v>55127</v>
      </c>
      <c r="E7" s="367">
        <f>+C7</f>
        <v>396.5</v>
      </c>
      <c r="F7" s="368">
        <f>+E7*143.7</f>
        <v>56977.049999999996</v>
      </c>
      <c r="G7" s="438">
        <v>52.8</v>
      </c>
      <c r="H7" s="328">
        <v>2825</v>
      </c>
      <c r="I7" s="367">
        <f>+G7</f>
        <v>52.8</v>
      </c>
      <c r="J7" s="328">
        <f>+I7*53.48</f>
        <v>2823.7439999999997</v>
      </c>
      <c r="K7" s="438">
        <v>0.7</v>
      </c>
      <c r="L7" s="328">
        <v>144</v>
      </c>
      <c r="M7" s="328">
        <f>+K7</f>
        <v>0.7</v>
      </c>
      <c r="N7" s="368">
        <f>+M7*200.47</f>
        <v>140.32899999999998</v>
      </c>
    </row>
    <row r="8" spans="1:14" ht="19.5" customHeight="1">
      <c r="A8" s="365">
        <v>2</v>
      </c>
      <c r="B8" s="366" t="s">
        <v>233</v>
      </c>
      <c r="C8" s="438">
        <v>992.3</v>
      </c>
      <c r="D8" s="328">
        <v>137943</v>
      </c>
      <c r="E8" s="367">
        <f t="shared" ref="E8:E17" si="0">+C8</f>
        <v>992.3</v>
      </c>
      <c r="F8" s="368">
        <f t="shared" ref="F8:F18" si="1">+E8*143.7</f>
        <v>142593.50999999998</v>
      </c>
      <c r="G8" s="438">
        <v>136.30000000000001</v>
      </c>
      <c r="H8" s="328">
        <v>7290</v>
      </c>
      <c r="I8" s="367">
        <f t="shared" ref="I8:I18" si="2">+G8</f>
        <v>136.30000000000001</v>
      </c>
      <c r="J8" s="328">
        <f t="shared" ref="J8:J18" si="3">+I8*53.48</f>
        <v>7289.3240000000005</v>
      </c>
      <c r="K8" s="438">
        <v>1.9</v>
      </c>
      <c r="L8" s="328">
        <v>389</v>
      </c>
      <c r="M8" s="328">
        <f t="shared" ref="M8:M18" si="4">+K8</f>
        <v>1.9</v>
      </c>
      <c r="N8" s="368">
        <f t="shared" ref="N8:N18" si="5">+M8*200.47</f>
        <v>380.89299999999997</v>
      </c>
    </row>
    <row r="9" spans="1:14" ht="19.5" customHeight="1">
      <c r="A9" s="365">
        <v>3</v>
      </c>
      <c r="B9" s="366" t="s">
        <v>96</v>
      </c>
      <c r="C9" s="438">
        <v>824</v>
      </c>
      <c r="D9" s="328">
        <v>114536</v>
      </c>
      <c r="E9" s="367">
        <f t="shared" si="0"/>
        <v>824</v>
      </c>
      <c r="F9" s="368">
        <f t="shared" si="1"/>
        <v>118408.79999999999</v>
      </c>
      <c r="G9" s="438">
        <v>172.2</v>
      </c>
      <c r="H9" s="328">
        <v>9214</v>
      </c>
      <c r="I9" s="367">
        <f t="shared" si="2"/>
        <v>172.2</v>
      </c>
      <c r="J9" s="328">
        <f t="shared" si="3"/>
        <v>9209.2559999999994</v>
      </c>
      <c r="K9" s="438">
        <v>2.1</v>
      </c>
      <c r="L9" s="328">
        <v>441</v>
      </c>
      <c r="M9" s="328">
        <f t="shared" si="4"/>
        <v>2.1</v>
      </c>
      <c r="N9" s="368">
        <f t="shared" si="5"/>
        <v>420.98700000000002</v>
      </c>
    </row>
    <row r="10" spans="1:14" ht="19.5" customHeight="1">
      <c r="A10" s="365">
        <v>4</v>
      </c>
      <c r="B10" s="366" t="s">
        <v>97</v>
      </c>
      <c r="C10" s="438">
        <v>795.6</v>
      </c>
      <c r="D10" s="328">
        <v>114341</v>
      </c>
      <c r="E10" s="367">
        <f t="shared" si="0"/>
        <v>795.6</v>
      </c>
      <c r="F10" s="368">
        <f t="shared" si="1"/>
        <v>114327.72</v>
      </c>
      <c r="G10" s="438">
        <v>179.1</v>
      </c>
      <c r="H10" s="328">
        <v>9587</v>
      </c>
      <c r="I10" s="367">
        <f t="shared" si="2"/>
        <v>179.1</v>
      </c>
      <c r="J10" s="328">
        <f t="shared" si="3"/>
        <v>9578.268</v>
      </c>
      <c r="K10" s="438">
        <v>1.9</v>
      </c>
      <c r="L10" s="328">
        <v>389</v>
      </c>
      <c r="M10" s="328">
        <f t="shared" si="4"/>
        <v>1.9</v>
      </c>
      <c r="N10" s="368">
        <f t="shared" si="5"/>
        <v>380.89299999999997</v>
      </c>
    </row>
    <row r="11" spans="1:14" ht="19.5" customHeight="1">
      <c r="A11" s="365">
        <v>5</v>
      </c>
      <c r="B11" s="366" t="s">
        <v>98</v>
      </c>
      <c r="C11" s="438">
        <v>53.1</v>
      </c>
      <c r="D11" s="328">
        <v>7644</v>
      </c>
      <c r="E11" s="367">
        <f t="shared" si="0"/>
        <v>53.1</v>
      </c>
      <c r="F11" s="368">
        <f t="shared" si="1"/>
        <v>7630.4699999999993</v>
      </c>
      <c r="G11" s="438">
        <v>162.80000000000001</v>
      </c>
      <c r="H11" s="328">
        <v>8710</v>
      </c>
      <c r="I11" s="367">
        <f t="shared" si="2"/>
        <v>162.80000000000001</v>
      </c>
      <c r="J11" s="328">
        <f t="shared" si="3"/>
        <v>8706.5439999999999</v>
      </c>
      <c r="K11" s="438">
        <v>1.5</v>
      </c>
      <c r="L11" s="328">
        <v>320</v>
      </c>
      <c r="M11" s="328">
        <f t="shared" si="4"/>
        <v>1.5</v>
      </c>
      <c r="N11" s="368">
        <f t="shared" si="5"/>
        <v>300.70499999999998</v>
      </c>
    </row>
    <row r="12" spans="1:14" ht="19.5" customHeight="1">
      <c r="A12" s="365">
        <v>6</v>
      </c>
      <c r="B12" s="366" t="s">
        <v>99</v>
      </c>
      <c r="C12" s="438">
        <v>0</v>
      </c>
      <c r="D12" s="328">
        <v>0</v>
      </c>
      <c r="E12" s="367">
        <f t="shared" si="0"/>
        <v>0</v>
      </c>
      <c r="F12" s="368">
        <f t="shared" si="1"/>
        <v>0</v>
      </c>
      <c r="G12" s="438">
        <v>144.1</v>
      </c>
      <c r="H12" s="328">
        <v>7709</v>
      </c>
      <c r="I12" s="367">
        <f t="shared" si="2"/>
        <v>144.1</v>
      </c>
      <c r="J12" s="328">
        <f t="shared" si="3"/>
        <v>7706.4679999999989</v>
      </c>
      <c r="K12" s="438">
        <v>1.9</v>
      </c>
      <c r="L12" s="328">
        <v>400</v>
      </c>
      <c r="M12" s="328">
        <f t="shared" si="4"/>
        <v>1.9</v>
      </c>
      <c r="N12" s="368">
        <f t="shared" si="5"/>
        <v>380.89299999999997</v>
      </c>
    </row>
    <row r="13" spans="1:14" ht="19.5" customHeight="1">
      <c r="A13" s="365">
        <v>7</v>
      </c>
      <c r="B13" s="366" t="s">
        <v>100</v>
      </c>
      <c r="C13" s="438">
        <v>0</v>
      </c>
      <c r="D13" s="328">
        <v>0</v>
      </c>
      <c r="E13" s="367">
        <f t="shared" si="0"/>
        <v>0</v>
      </c>
      <c r="F13" s="368">
        <f t="shared" si="1"/>
        <v>0</v>
      </c>
      <c r="G13" s="438">
        <v>56.4</v>
      </c>
      <c r="H13" s="328">
        <v>3020</v>
      </c>
      <c r="I13" s="367">
        <f t="shared" si="2"/>
        <v>56.4</v>
      </c>
      <c r="J13" s="328">
        <f t="shared" si="3"/>
        <v>3016.2719999999999</v>
      </c>
      <c r="K13" s="438">
        <v>2.9</v>
      </c>
      <c r="L13" s="328">
        <v>601</v>
      </c>
      <c r="M13" s="328">
        <f t="shared" si="4"/>
        <v>2.9</v>
      </c>
      <c r="N13" s="368">
        <f t="shared" si="5"/>
        <v>581.36299999999994</v>
      </c>
    </row>
    <row r="14" spans="1:14" ht="19.5" customHeight="1">
      <c r="A14" s="365">
        <v>8</v>
      </c>
      <c r="B14" s="369" t="s">
        <v>101</v>
      </c>
      <c r="C14" s="438">
        <v>0</v>
      </c>
      <c r="D14" s="328">
        <v>0</v>
      </c>
      <c r="E14" s="367">
        <f t="shared" si="0"/>
        <v>0</v>
      </c>
      <c r="F14" s="368">
        <f t="shared" si="1"/>
        <v>0</v>
      </c>
      <c r="G14" s="438">
        <v>67.8</v>
      </c>
      <c r="H14" s="328">
        <v>3630</v>
      </c>
      <c r="I14" s="367">
        <f t="shared" si="2"/>
        <v>67.8</v>
      </c>
      <c r="J14" s="328">
        <f t="shared" si="3"/>
        <v>3625.9439999999995</v>
      </c>
      <c r="K14" s="438">
        <v>0.1</v>
      </c>
      <c r="L14" s="328">
        <v>40</v>
      </c>
      <c r="M14" s="328">
        <f t="shared" si="4"/>
        <v>0.1</v>
      </c>
      <c r="N14" s="368">
        <f t="shared" si="5"/>
        <v>20.047000000000001</v>
      </c>
    </row>
    <row r="15" spans="1:14" ht="19.5" customHeight="1">
      <c r="A15" s="365">
        <v>9</v>
      </c>
      <c r="B15" s="369" t="s">
        <v>102</v>
      </c>
      <c r="C15" s="438">
        <v>0</v>
      </c>
      <c r="D15" s="328">
        <v>0</v>
      </c>
      <c r="E15" s="367">
        <f t="shared" si="0"/>
        <v>0</v>
      </c>
      <c r="F15" s="368">
        <f t="shared" si="1"/>
        <v>0</v>
      </c>
      <c r="G15" s="438">
        <v>38.299999999999997</v>
      </c>
      <c r="H15" s="328">
        <v>2050</v>
      </c>
      <c r="I15" s="367">
        <f t="shared" si="2"/>
        <v>38.299999999999997</v>
      </c>
      <c r="J15" s="328">
        <f t="shared" si="3"/>
        <v>2048.2839999999997</v>
      </c>
      <c r="K15" s="438">
        <v>0.5</v>
      </c>
      <c r="L15" s="328">
        <v>120</v>
      </c>
      <c r="M15" s="328">
        <f t="shared" si="4"/>
        <v>0.5</v>
      </c>
      <c r="N15" s="368">
        <f t="shared" si="5"/>
        <v>100.235</v>
      </c>
    </row>
    <row r="16" spans="1:14" ht="19.5" customHeight="1">
      <c r="A16" s="365">
        <v>10</v>
      </c>
      <c r="B16" s="369" t="s">
        <v>103</v>
      </c>
      <c r="C16" s="438">
        <v>0</v>
      </c>
      <c r="D16" s="328">
        <v>0</v>
      </c>
      <c r="E16" s="367">
        <f t="shared" si="0"/>
        <v>0</v>
      </c>
      <c r="F16" s="368">
        <f t="shared" si="1"/>
        <v>0</v>
      </c>
      <c r="G16" s="438">
        <v>61.2</v>
      </c>
      <c r="H16" s="328">
        <v>3277</v>
      </c>
      <c r="I16" s="367">
        <f t="shared" si="2"/>
        <v>61.2</v>
      </c>
      <c r="J16" s="328">
        <f t="shared" si="3"/>
        <v>3272.9760000000001</v>
      </c>
      <c r="K16" s="438">
        <v>2.9</v>
      </c>
      <c r="L16" s="368">
        <v>601</v>
      </c>
      <c r="M16" s="328">
        <f t="shared" si="4"/>
        <v>2.9</v>
      </c>
      <c r="N16" s="368">
        <f t="shared" si="5"/>
        <v>581.36299999999994</v>
      </c>
    </row>
    <row r="17" spans="1:14" ht="19.5" customHeight="1">
      <c r="A17" s="365">
        <v>11</v>
      </c>
      <c r="B17" s="369" t="s">
        <v>104</v>
      </c>
      <c r="C17" s="438">
        <v>611.1</v>
      </c>
      <c r="D17" s="328">
        <v>87829</v>
      </c>
      <c r="E17" s="367">
        <f t="shared" si="0"/>
        <v>611.1</v>
      </c>
      <c r="F17" s="368">
        <f t="shared" si="1"/>
        <v>87815.069999999992</v>
      </c>
      <c r="G17" s="438">
        <v>178.1</v>
      </c>
      <c r="H17" s="328">
        <v>9559</v>
      </c>
      <c r="I17" s="367">
        <f t="shared" si="2"/>
        <v>178.1</v>
      </c>
      <c r="J17" s="328">
        <f t="shared" si="3"/>
        <v>9524.7879999999986</v>
      </c>
      <c r="K17" s="438">
        <v>1.7</v>
      </c>
      <c r="L17" s="368">
        <v>360</v>
      </c>
      <c r="M17" s="328">
        <f t="shared" si="4"/>
        <v>1.7</v>
      </c>
      <c r="N17" s="368">
        <f t="shared" si="5"/>
        <v>340.79899999999998</v>
      </c>
    </row>
    <row r="18" spans="1:14" ht="19.5" customHeight="1">
      <c r="A18" s="365">
        <v>12</v>
      </c>
      <c r="B18" s="369" t="s">
        <v>105</v>
      </c>
      <c r="C18" s="438">
        <v>0</v>
      </c>
      <c r="D18" s="328">
        <v>0</v>
      </c>
      <c r="E18" s="367">
        <v>1070.3</v>
      </c>
      <c r="F18" s="368">
        <f t="shared" si="1"/>
        <v>153802.10999999999</v>
      </c>
      <c r="G18" s="438">
        <v>141</v>
      </c>
      <c r="H18" s="328">
        <v>7845</v>
      </c>
      <c r="I18" s="367">
        <f t="shared" si="2"/>
        <v>141</v>
      </c>
      <c r="J18" s="328">
        <f t="shared" si="3"/>
        <v>7540.6799999999994</v>
      </c>
      <c r="K18" s="438">
        <v>3.3</v>
      </c>
      <c r="L18" s="368">
        <v>681</v>
      </c>
      <c r="M18" s="328">
        <f t="shared" si="4"/>
        <v>3.3</v>
      </c>
      <c r="N18" s="368">
        <f t="shared" si="5"/>
        <v>661.55099999999993</v>
      </c>
    </row>
    <row r="19" spans="1:14" ht="32.25" customHeight="1" thickBot="1">
      <c r="A19" s="370"/>
      <c r="B19" s="371" t="s">
        <v>88</v>
      </c>
      <c r="C19" s="412">
        <f t="shared" ref="C19:L19" si="6">SUM(C7:C18)</f>
        <v>3672.6</v>
      </c>
      <c r="D19" s="412">
        <f t="shared" si="6"/>
        <v>517420</v>
      </c>
      <c r="E19" s="412">
        <f t="shared" si="6"/>
        <v>4742.8999999999996</v>
      </c>
      <c r="F19" s="373">
        <f>SUM(F7:F18)</f>
        <v>681554.72999999986</v>
      </c>
      <c r="G19" s="412">
        <f>SUM(G7:G18)</f>
        <v>1390.1</v>
      </c>
      <c r="H19" s="412">
        <f>SUM(H7:H18)</f>
        <v>74716</v>
      </c>
      <c r="I19" s="412">
        <f>SUM(I7:I18)</f>
        <v>1390.1</v>
      </c>
      <c r="J19" s="412">
        <f>SUM(J7:J18)</f>
        <v>74342.547999999981</v>
      </c>
      <c r="K19" s="412">
        <f t="shared" si="6"/>
        <v>21.4</v>
      </c>
      <c r="L19" s="412">
        <f t="shared" si="6"/>
        <v>4486</v>
      </c>
      <c r="M19" s="412">
        <f>SUM(M7:M18)</f>
        <v>21.4</v>
      </c>
      <c r="N19" s="373">
        <f>SUM(N7:N18)</f>
        <v>4290.058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206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1.25" customHeight="1">
      <c r="A22" s="382"/>
      <c r="B22" s="383" t="s">
        <v>123</v>
      </c>
      <c r="C22" s="384" t="s">
        <v>124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65.25" customHeight="1">
      <c r="A23" s="389">
        <v>1</v>
      </c>
      <c r="B23" s="390" t="s">
        <v>251</v>
      </c>
      <c r="C23" s="529">
        <v>0.2</v>
      </c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67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232</v>
      </c>
      <c r="C27" s="372"/>
      <c r="D27" s="372"/>
      <c r="E27" s="372"/>
      <c r="F27" s="373">
        <f>+F19-F26</f>
        <v>681554.72999999986</v>
      </c>
      <c r="G27" s="412"/>
      <c r="H27" s="372"/>
      <c r="I27" s="372"/>
      <c r="J27" s="405">
        <f>J19-J26</f>
        <v>74342.547999999981</v>
      </c>
      <c r="K27" s="405"/>
      <c r="L27" s="405"/>
      <c r="M27" s="405"/>
      <c r="N27" s="405">
        <f>N19-N26</f>
        <v>4290.058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681.6</v>
      </c>
      <c r="G28" s="415"/>
      <c r="H28" s="415"/>
      <c r="I28" s="415"/>
      <c r="J28" s="415">
        <f>ROUND(J27/1000,1)</f>
        <v>74.3</v>
      </c>
      <c r="K28" s="415"/>
      <c r="L28" s="415"/>
      <c r="M28" s="415"/>
      <c r="N28" s="415">
        <f>ROUND(N27/1000,1)</f>
        <v>4.3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125</v>
      </c>
      <c r="K29" s="416"/>
      <c r="L29" s="416"/>
      <c r="M29" s="416"/>
      <c r="N29" s="417">
        <v>760.2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0.8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5"/>
      <c r="H31" s="575"/>
      <c r="I31" s="422"/>
      <c r="J31" s="576" t="str">
        <f>+'Ekamut-caxs'!D68</f>
        <v>Ս. Պողոսյան</v>
      </c>
      <c r="K31" s="576"/>
      <c r="L31" s="423"/>
      <c r="N31" s="424"/>
    </row>
    <row r="32" spans="1:14" s="360" customFormat="1">
      <c r="C32" s="425"/>
      <c r="D32" s="425"/>
      <c r="E32" s="426"/>
      <c r="F32" s="426"/>
      <c r="G32" s="577" t="s">
        <v>89</v>
      </c>
      <c r="H32" s="577"/>
      <c r="I32" s="427"/>
      <c r="J32" s="577" t="s">
        <v>106</v>
      </c>
      <c r="K32" s="577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6"/>
      <c r="H33" s="576"/>
      <c r="I33" s="430"/>
      <c r="J33" s="576" t="str">
        <f>+'Ekamut-caxs'!D70</f>
        <v>Հ. Ղուկասյան</v>
      </c>
      <c r="K33" s="576"/>
      <c r="L33" s="423"/>
    </row>
    <row r="34" spans="2:13" s="360" customFormat="1">
      <c r="C34" s="431"/>
      <c r="D34" s="431"/>
      <c r="G34" s="577" t="s">
        <v>89</v>
      </c>
      <c r="H34" s="577"/>
      <c r="I34" s="427"/>
      <c r="J34" s="577" t="s">
        <v>106</v>
      </c>
      <c r="K34" s="577"/>
      <c r="L34" s="428"/>
    </row>
    <row r="35" spans="2:13">
      <c r="F35" s="432" t="s">
        <v>1</v>
      </c>
    </row>
    <row r="36" spans="2:13" s="444" customFormat="1" ht="16.5" customHeight="1">
      <c r="C36" s="444" t="s">
        <v>107</v>
      </c>
      <c r="E36" s="444" t="s">
        <v>108</v>
      </c>
      <c r="F36" s="444" t="s">
        <v>224</v>
      </c>
      <c r="I36" s="433" t="s">
        <v>109</v>
      </c>
      <c r="J36" s="439" t="s">
        <v>207</v>
      </c>
      <c r="L36" s="439" t="s">
        <v>208</v>
      </c>
      <c r="M36" s="439" t="s">
        <v>209</v>
      </c>
    </row>
    <row r="37" spans="2:13" s="444" customFormat="1" ht="16.5" customHeight="1">
      <c r="C37" s="444" t="s">
        <v>110</v>
      </c>
      <c r="E37" s="444" t="s">
        <v>108</v>
      </c>
      <c r="F37" s="444" t="s">
        <v>225</v>
      </c>
      <c r="I37" s="585" t="s">
        <v>236</v>
      </c>
      <c r="J37" s="585"/>
      <c r="L37" s="585" t="s">
        <v>237</v>
      </c>
      <c r="M37" s="585"/>
    </row>
    <row r="38" spans="2:13" s="444" customFormat="1" ht="15.6" customHeight="1">
      <c r="E38" s="585" t="s">
        <v>238</v>
      </c>
      <c r="F38" s="585"/>
      <c r="I38" s="585"/>
      <c r="J38" s="585"/>
      <c r="L38" s="585"/>
      <c r="M38" s="585"/>
    </row>
    <row r="39" spans="2:13" s="444" customFormat="1">
      <c r="E39" s="585"/>
      <c r="F39" s="585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62" sqref="A62"/>
    </sheetView>
  </sheetViews>
  <sheetFormatPr defaultColWidth="9.140625" defaultRowHeight="15"/>
  <cols>
    <col min="1" max="1" width="4.42578125" style="293" customWidth="1"/>
    <col min="2" max="2" width="38.2851562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7" t="s">
        <v>65</v>
      </c>
      <c r="B1" s="587"/>
      <c r="C1" s="587"/>
      <c r="D1" s="587"/>
      <c r="E1" s="587"/>
      <c r="F1" s="587"/>
    </row>
    <row r="2" spans="1:7" ht="29.25" customHeight="1">
      <c r="A2" s="588" t="str">
        <f>+'Ekamut-caxs'!A7:D7</f>
        <v xml:space="preserve">«Երևանի Նոր Նորքի Շախմատի Մանկապատանեկան Մարզադպրոց» ՀՈԱԿ-ի </v>
      </c>
      <c r="B2" s="588"/>
      <c r="C2" s="588"/>
      <c r="D2" s="588"/>
      <c r="E2" s="588"/>
      <c r="F2" s="588"/>
    </row>
    <row r="3" spans="1:7" ht="34.9" customHeight="1">
      <c r="A3" s="588" t="s">
        <v>235</v>
      </c>
      <c r="B3" s="588"/>
      <c r="C3" s="588"/>
      <c r="D3" s="588"/>
      <c r="E3" s="588"/>
      <c r="F3" s="588"/>
    </row>
    <row r="4" spans="1:7" ht="16.5">
      <c r="G4" s="484" t="s">
        <v>242</v>
      </c>
    </row>
    <row r="5" spans="1:7" ht="15.75" thickBot="1"/>
    <row r="6" spans="1:7" ht="60">
      <c r="A6" s="294" t="s">
        <v>3</v>
      </c>
      <c r="B6" s="295" t="s">
        <v>239</v>
      </c>
      <c r="C6" s="296" t="s">
        <v>178</v>
      </c>
      <c r="D6" s="294" t="s">
        <v>118</v>
      </c>
      <c r="E6" s="295" t="s">
        <v>179</v>
      </c>
      <c r="F6" s="296" t="s">
        <v>231</v>
      </c>
    </row>
    <row r="7" spans="1:7" s="301" customFormat="1" ht="39.75" customHeight="1">
      <c r="A7" s="297">
        <v>1</v>
      </c>
      <c r="B7" s="298"/>
      <c r="C7" s="299">
        <f>SUM(C8:C10)</f>
        <v>22</v>
      </c>
      <c r="D7" s="297">
        <f>SUM(D8:D10)</f>
        <v>202</v>
      </c>
      <c r="E7" s="300">
        <f>SUM(E8:E10)</f>
        <v>0</v>
      </c>
      <c r="F7" s="299">
        <f>SUM(F8:F10)</f>
        <v>9</v>
      </c>
    </row>
    <row r="8" spans="1:7" ht="25.5" customHeight="1">
      <c r="A8" s="302">
        <v>1.1000000000000001</v>
      </c>
      <c r="B8" s="303" t="s">
        <v>252</v>
      </c>
      <c r="C8" s="304">
        <v>19</v>
      </c>
      <c r="D8" s="302">
        <v>180</v>
      </c>
      <c r="E8" s="305"/>
      <c r="F8" s="306">
        <v>6</v>
      </c>
    </row>
    <row r="9" spans="1:7" ht="25.5" customHeight="1">
      <c r="A9" s="302">
        <v>1.2</v>
      </c>
      <c r="B9" s="303" t="s">
        <v>253</v>
      </c>
      <c r="C9" s="304">
        <v>3</v>
      </c>
      <c r="D9" s="302">
        <v>22</v>
      </c>
      <c r="E9" s="305"/>
      <c r="F9" s="306">
        <v>3</v>
      </c>
    </row>
    <row r="10" spans="1:7" ht="25.5" hidden="1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hidden="1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hidden="1" customHeight="1">
      <c r="A12" s="302">
        <v>2.1</v>
      </c>
      <c r="B12" s="303"/>
      <c r="C12" s="304"/>
      <c r="D12" s="302"/>
      <c r="E12" s="305"/>
      <c r="F12" s="306"/>
    </row>
    <row r="13" spans="1:7" ht="21.7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67</v>
      </c>
      <c r="C23" s="309">
        <f>C7+C11+C15+C19</f>
        <v>22</v>
      </c>
      <c r="D23" s="307">
        <f>D7+D11+D15+D19</f>
        <v>202</v>
      </c>
      <c r="E23" s="310">
        <f>E7+E11+E15+E19</f>
        <v>0</v>
      </c>
      <c r="F23" s="309">
        <f>F7+F11+F15+F19</f>
        <v>9</v>
      </c>
    </row>
    <row r="24" spans="1:6" ht="20.25" customHeight="1"/>
    <row r="25" spans="1:6" ht="20.25" customHeight="1">
      <c r="B25" s="473" t="s">
        <v>234</v>
      </c>
      <c r="D25" s="474">
        <v>202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9" t="str">
        <f>+'Ekamut-caxs'!D68</f>
        <v>Ս. Պողոսյան</v>
      </c>
      <c r="E28" s="589"/>
    </row>
    <row r="29" spans="1:6" ht="11.25" customHeight="1">
      <c r="B29" s="311" t="s">
        <v>4</v>
      </c>
      <c r="D29" s="590" t="s">
        <v>5</v>
      </c>
      <c r="E29" s="590"/>
    </row>
    <row r="30" spans="1:6" ht="24" customHeight="1">
      <c r="B30" s="301" t="s">
        <v>6</v>
      </c>
      <c r="D30" s="589" t="str">
        <f>+'Ekamut-caxs'!D70</f>
        <v>Հ. Ղուկասյան</v>
      </c>
      <c r="E30" s="589"/>
    </row>
    <row r="31" spans="1:6" ht="16.5" customHeight="1">
      <c r="B31" s="293" t="s">
        <v>180</v>
      </c>
      <c r="D31" s="586" t="s">
        <v>5</v>
      </c>
      <c r="E31" s="58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fbtuhnlAoDs4bzGy6YZokh8vqpELoYs0G8II9PMq1EA=</DigestValue>
    </Reference>
    <Reference Type="http://www.w3.org/2000/09/xmldsig#Object" URI="#idOfficeObject">
      <DigestMethod Algorithm="http://www.w3.org/2001/04/xmlenc#sha256"/>
      <DigestValue>KsGqzjGghoPCh0BX8y8EoW6WSWrAeiNgpMlTg9VpOjM=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8sjfrMV6Ov7HmEyAgmojbGDlyNu38elG/d1i9YlKKzI=</DigestValue>
    </Reference>
    <Reference Type="http://www.w3.org/2000/09/xmldsig#Object" URI="#idValidSigLnImg">
      <DigestMethod Algorithm="http://www.w3.org/2001/04/xmlenc#sha256"/>
      <DigestValue>hTWm5ySyLOkNq0sZNDANf2L65NnR23rk4CqYaXmsAuM=</DigestValue>
    </Reference>
    <Reference Type="http://www.w3.org/2000/09/xmldsig#Object" URI="#idInvalidSigLnImg">
      <DigestMethod Algorithm="http://www.w3.org/2001/04/xmlenc#sha256"/>
      <DigestValue>hCGHC4GsfryuTY++TB6iA5iguZD8qx95swzn29Oypac=</DigestValue>
    </Reference>
  </SignedInfo>
  <SignatureValue>ljZlawimKDxaCc7GPvXwV1/DjcXtrMqQ8fmx90LaOI4Rqg7foGCLHl00UtaInq55zznCGXJKQ798
QiC4QI18gZQRDGsBsFKeuizEsjKJibMcXzVLA0T6b27BL9oEdKFEKcYcrEfhcaa+GD8Pk54ztg9/
Hdb8EKwKotst5EmGPOvKeIa8QpoqdjjkbiCZr9qkqx7qI8zZkWNTw2U2TusUzBTvgEh/4N5p39ft
tLPAJBd7Vy3/0q0cXdgvFGAK+C2eJk7mF603TfH6Cp/J2xj0TCnvk3X2cPZMD49HFsjN624EY9uO
BQGWXazv2zkO4yrRrXAXJ2uXkNvYg+3GNfLgdw==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eYHrppVTjSEuy1u58ihCA2oVqsRvw2nVwmUwmCJ9lmY=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NRFSO/PhSLqKrbWaKfJU09W+46h5fhSxC8kxOO0B7Oc=</DigestValue>
      </Reference>
      <Reference URI="/xl/drawings/vmlDrawing2.vml?ContentType=application/vnd.openxmlformats-officedocument.vmlDrawing">
        <DigestMethod Algorithm="http://www.w3.org/2001/04/xmlenc#sha256"/>
        <DigestValue>MVW6RX2iSCnlvhpHGQlk+nsC2HsrY4x3vhPAJ9GCXCw=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8osnlvLV2/byFNGLaWivxVLV+rEOOcOb51/ifkSlCHw=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JGQ+tRMz6pgNBYC0UImNCf16TZlja4uZAXaGBP/kh0I=</DigestValue>
      </Reference>
      <Reference URI="/xl/styles.xml?ContentType=application/vnd.openxmlformats-officedocument.spreadsheetml.styles+xml">
        <DigestMethod Algorithm="http://www.w3.org/2001/04/xmlenc#sha256"/>
        <DigestValue>05P45upAQBeE3ZwGfNbJ74+Novk9AX5BtmXwJyn47iQ=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it9r5LMpS28KM/nBfd0S6UFkTYmT0JyAwlRq/Ev7vps=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ULIz7FG/hX+on3e6hnlLBDM739N5gnN4n6fE5TG1qMo=</DigestValue>
      </Reference>
      <Reference URI="/xl/worksheets/sheet2.xml?ContentType=application/vnd.openxmlformats-officedocument.spreadsheetml.worksheet+xml">
        <DigestMethod Algorithm="http://www.w3.org/2001/04/xmlenc#sha256"/>
        <DigestValue>LVk05jq6VbM87AYjYqOLMTUXTl2Q8RYC93hMyC0bOo8=</DigestValue>
      </Reference>
      <Reference URI="/xl/worksheets/sheet3.xml?ContentType=application/vnd.openxmlformats-officedocument.spreadsheetml.worksheet+xml">
        <DigestMethod Algorithm="http://www.w3.org/2001/04/xmlenc#sha256"/>
        <DigestValue>zvknLsZYuDBscjjZzFHxygzMaYv8dj3plPFc29bTUAs=</DigestValue>
      </Reference>
      <Reference URI="/xl/worksheets/sheet4.xml?ContentType=application/vnd.openxmlformats-officedocument.spreadsheetml.worksheet+xml">
        <DigestMethod Algorithm="http://www.w3.org/2001/04/xmlenc#sha256"/>
        <DigestValue>42WIurmXOzFAZLjEyXdou5qRl9LzmB+cfxxx7BXEz6A=</DigestValue>
      </Reference>
      <Reference URI="/xl/worksheets/sheet5.xml?ContentType=application/vnd.openxmlformats-officedocument.spreadsheetml.worksheet+xml">
        <DigestMethod Algorithm="http://www.w3.org/2001/04/xmlenc#sha256"/>
        <DigestValue>MUJNsY5jfkHLhhzPVZxA0Xj/G+aNbpMDxuXAb7klaBw=</DigestValue>
      </Reference>
      <Reference URI="/xl/worksheets/sheet6.xml?ContentType=application/vnd.openxmlformats-officedocument.spreadsheetml.worksheet+xml">
        <DigestMethod Algorithm="http://www.w3.org/2001/04/xmlenc#sha256"/>
        <DigestValue>k9bmTDpBpOxh7aBLVVBz6BfcQUfONyCQIZrvShFtgXw=</DigestValue>
      </Reference>
      <Reference URI="/xl/worksheets/sheet7.xml?ContentType=application/vnd.openxmlformats-officedocument.spreadsheetml.worksheet+xml">
        <DigestMethod Algorithm="http://www.w3.org/2001/04/xmlenc#sha256"/>
        <DigestValue>lxY+cWzpO7ybtudxBo9/39eMkDeROm9s9A+BwMlmQ7c=</DigestValue>
      </Reference>
      <Reference URI="/xl/worksheets/sheet8.xml?ContentType=application/vnd.openxmlformats-officedocument.spreadsheetml.worksheet+xml">
        <DigestMethod Algorithm="http://www.w3.org/2001/04/xmlenc#sha256"/>
        <DigestValue>nHuC9Vtcmixn3lBy8lxt0a7axPbPEYuZXahDsHsAyGo=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{68E4751C-8D3A-404A-8A65-438D1F5A4654}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2023-04-12T11:12:24Z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+tKhAAAAEwAAAAAAAABIAAAAAAAAAHxKW3j6fwAAiJN4ePp/AADATlt4+n8AAAEAAAAAAAAADnRbePp/AAAAAAL3+n8AAAAAAAAAAAAAAAAAAAAAAADwuPrSoQAAAHBjm7hoAgAA2+Db9Pp/AAAguvrSoQAAALm6+tKh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/nSoQAAAAAAAAAAAAAAiD7/9Pp/AAAAAAAAAAAAAAkAAAAAAAAAAAEAAAAAAADYQ8l3+n8AAAAAAAAAAAAAAAAAAAAAAABJ0KCudPoAADgl+dKhAAAAAAAAAAAAAADQY2G4aAIAAHBjm7hoAgAAYCb50gAAAAAAAAAAAAAAAAcAAAAAAAAAaPNox2gCAACcJfnSoQAAANkl+dKhAAAAcc3X9Pp/AAABAAAAaAIAABAp+dIAAAAAAAAAAAAAAAAAAAAAAAAAAHBjm7hoAgAA2+Db9Pp/AABAJfnSoQAAANkl+dKhAAAAcNeHx2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HUDUAgAAABEp+dKhAAAAuN46d/p/AACIPv/0+n8AAAAAAAAAAAAAAAAAAAAAAAAQGEDUaAIAAFhaO3f6fwAAAAAAAAAAAAAAAAAAAAAAAJnVoK50+gAA0BQl1GgCAADQFCXUaAIAAOD///8AAAAAcGObuGgCAAAoK/nSAAAAAAAAAAAAAAAABgAAAAAAAAAgAAAAAAAAAEwq+dKhAAAAiSr50qEAAABxzdf0+n8AAJAq3tNoAgAA0Jc7dwAAAAAwT1+2aAIAAAAAAAAAAAAAcGObuGgCAADb4Nv0+n8AAPAp+dKhAAAAiSr50qEAAADginfL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OEsf//////xwLAAAAAAEEgAUm3nACAAAZEbP//////9NFNiF5VgAAqG5Vx2gCAAA4gfrSoQAAAPC2MtRoAgAAQH/60qEAAACABSbeAAAAAPC2MtRoAgAArO8H9fp/AAAAAAAAAAAAANvg2/T6fwAAcH/60qEAAABkAAAAAAAAAAgAG9N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+tKhAAAAEwAAAAAAAABIAAAAAAAAAHxKW3j6fwAAiJN4ePp/AADATlt4+n8AAAEAAAAAAAAADnRbePp/AAAAAAL3+n8AAAAAAAAAAAAAAAAAAAAAAADwuPrSoQAAAHBjm7hoAgAA2+Db9Pp/AAAguvrSoQAAALm6+tKh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/nSoQAAAAAAAAAAAAAAiD7/9Pp/AAAAAAAAAAAAAAkAAAAAAAAAAAEAAAAAAADYQ8l3+n8AAAAAAAAAAAAAAAAAAAAAAABJ0KCudPoAADgl+dKhAAAAAAAAAAAAAADQY2G4aAIAAHBjm7hoAgAAYCb50gAAAAAAAAAAAAAAAAcAAAAAAAAAaPNox2gCAACcJfnSoQAAANkl+dKhAAAAcc3X9Pp/AAABAAAAaAIAABAp+dIAAAAAAAAAAAAAAAAAAAAAAAAAAHBjm7hoAgAA2+Db9Pp/AABAJfnSoQAAANkl+dKhAAAAcNeHx2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HUDUAgAAABEp+dKhAAAAuN46d/p/AACIPv/0+n8AAAAAAAAAAAAAAAAAAAAAAAAQGEDUaAIAAFhaO3f6fwAAAAAAAAAAAAAAAAAAAAAAAJnVoK50+gAA0BQl1GgCAADQFCXUaAIAAOD///8AAAAAcGObuGgCAAAoK/nSAAAAAAAAAAAAAAAABgAAAAAAAAAgAAAAAAAAAEwq+dKhAAAAiSr50qEAAABxzdf0+n8AAJAq3tNoAgAA0Jc7dwAAAAAwT1+2aAIAAAAAAAAAAAAAcGObuGgCAADb4Nv0+n8AAPAp+dKhAAAAiSr50qEAAADginfL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D60qEAAAAAAAAAAAAAAAAAAAAAAAAAAAAAAAAAAADwkWXUaAIAAAgAAAAAAAAAgXwI9fp/AACQ3xfVaAIAAAAAAAAAAAAAAQAAAAAAAAAAAAAAAAAAAAEAAABoAgAA48AA7fp/AACUDu///////xwLAAAAAAEEgAUm3nACAAAZEbP//////9NFNiF5VgAAqG5Vx2gCAAA4gfrSoQAAAPC2MtRoAgAAQH/60qEAAACABSbeAAAAAPC2MtRoAgAArO8H9fp/AAAAAAAAAAAAANvg2/T6fwAAcH/60qEAAABkAAAAAAAAAAgAHNN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hI4vLuXUCyxTa8T3NL1BNFrNNdV+VNHA5vaypUkEtRM=</DigestValue>
    </Reference>
    <Reference Type="http://www.w3.org/2000/09/xmldsig#Object" URI="#idOfficeObject">
      <DigestMethod Algorithm="http://www.w3.org/2001/04/xmlenc#sha256"/>
      <DigestValue>UszbU83ik8mGA4HEl5NznfGzYQL0gz+N2yUYs+RHdNw=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qIm+qm4PqtK2bt8m0qKOWBfz1dUEcKUUM/yYvOiml68=</DigestValue>
    </Reference>
    <Reference Type="http://www.w3.org/2000/09/xmldsig#Object" URI="#idValidSigLnImg">
      <DigestMethod Algorithm="http://www.w3.org/2001/04/xmlenc#sha256"/>
      <DigestValue>HSvH7t68HwHpJ4ZG9KTzQIENpEO1CFnOLEXV7SnBjU8=</DigestValue>
    </Reference>
    <Reference Type="http://www.w3.org/2000/09/xmldsig#Object" URI="#idInvalidSigLnImg">
      <DigestMethod Algorithm="http://www.w3.org/2001/04/xmlenc#sha256"/>
      <DigestValue>SrlR6NO10eWlUX71O2ttUKssUITsLlBYkWc3k+w6Tyk=</DigestValue>
    </Reference>
  </SignedInfo>
  <SignatureValue>AfSOioVdfY8iQAtvlX6YXljoFc2oCJOS4u3CFbx5chIA2jBtEGNqNz4FXi1b8sFYuc4jrXbyjBBh
jbYb0y5pZ1DQR4ZH+dprDvTU2ZrBZYZQmH/Q834UuJ/baNYD0dLeXp2po7CfMDhQMwX8vBrJL5ws
ax/sDYvb3kpXC0ygggZ24K1FjRaPHYowjOddxvEgnLUPvCyWjNEWDP6aec+3OZRZG6zlU0so3/Jt
ut192FKI8Ug/WcMrA0RuZbCq34pPYwtYh6eNYrKX73G119rkI/WyMF5cLKoQq3eDq5IEyvMTJxuA
Wd3MImu3xDeYQdeI4D1FqNjTLbhJtQNQ6iM2tw==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eYHrppVTjSEuy1u58ihCA2oVqsRvw2nVwmUwmCJ9lmY=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NRFSO/PhSLqKrbWaKfJU09W+46h5fhSxC8kxOO0B7Oc=</DigestValue>
      </Reference>
      <Reference URI="/xl/drawings/vmlDrawing2.vml?ContentType=application/vnd.openxmlformats-officedocument.vmlDrawing">
        <DigestMethod Algorithm="http://www.w3.org/2001/04/xmlenc#sha256"/>
        <DigestValue>MVW6RX2iSCnlvhpHGQlk+nsC2HsrY4x3vhPAJ9GCXCw=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8osnlvLV2/byFNGLaWivxVLV+rEOOcOb51/ifkSlCHw=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JGQ+tRMz6pgNBYC0UImNCf16TZlja4uZAXaGBP/kh0I=</DigestValue>
      </Reference>
      <Reference URI="/xl/styles.xml?ContentType=application/vnd.openxmlformats-officedocument.spreadsheetml.styles+xml">
        <DigestMethod Algorithm="http://www.w3.org/2001/04/xmlenc#sha256"/>
        <DigestValue>05P45upAQBeE3ZwGfNbJ74+Novk9AX5BtmXwJyn47iQ=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it9r5LMpS28KM/nBfd0S6UFkTYmT0JyAwlRq/Ev7vps=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ULIz7FG/hX+on3e6hnlLBDM739N5gnN4n6fE5TG1qMo=</DigestValue>
      </Reference>
      <Reference URI="/xl/worksheets/sheet2.xml?ContentType=application/vnd.openxmlformats-officedocument.spreadsheetml.worksheet+xml">
        <DigestMethod Algorithm="http://www.w3.org/2001/04/xmlenc#sha256"/>
        <DigestValue>LVk05jq6VbM87AYjYqOLMTUXTl2Q8RYC93hMyC0bOo8=</DigestValue>
      </Reference>
      <Reference URI="/xl/worksheets/sheet3.xml?ContentType=application/vnd.openxmlformats-officedocument.spreadsheetml.worksheet+xml">
        <DigestMethod Algorithm="http://www.w3.org/2001/04/xmlenc#sha256"/>
        <DigestValue>zvknLsZYuDBscjjZzFHxygzMaYv8dj3plPFc29bTUAs=</DigestValue>
      </Reference>
      <Reference URI="/xl/worksheets/sheet4.xml?ContentType=application/vnd.openxmlformats-officedocument.spreadsheetml.worksheet+xml">
        <DigestMethod Algorithm="http://www.w3.org/2001/04/xmlenc#sha256"/>
        <DigestValue>42WIurmXOzFAZLjEyXdou5qRl9LzmB+cfxxx7BXEz6A=</DigestValue>
      </Reference>
      <Reference URI="/xl/worksheets/sheet5.xml?ContentType=application/vnd.openxmlformats-officedocument.spreadsheetml.worksheet+xml">
        <DigestMethod Algorithm="http://www.w3.org/2001/04/xmlenc#sha256"/>
        <DigestValue>MUJNsY5jfkHLhhzPVZxA0Xj/G+aNbpMDxuXAb7klaBw=</DigestValue>
      </Reference>
      <Reference URI="/xl/worksheets/sheet6.xml?ContentType=application/vnd.openxmlformats-officedocument.spreadsheetml.worksheet+xml">
        <DigestMethod Algorithm="http://www.w3.org/2001/04/xmlenc#sha256"/>
        <DigestValue>k9bmTDpBpOxh7aBLVVBz6BfcQUfONyCQIZrvShFtgXw=</DigestValue>
      </Reference>
      <Reference URI="/xl/worksheets/sheet7.xml?ContentType=application/vnd.openxmlformats-officedocument.spreadsheetml.worksheet+xml">
        <DigestMethod Algorithm="http://www.w3.org/2001/04/xmlenc#sha256"/>
        <DigestValue>lxY+cWzpO7ybtudxBo9/39eMkDeROm9s9A+BwMlmQ7c=</DigestValue>
      </Reference>
      <Reference URI="/xl/worksheets/sheet8.xml?ContentType=application/vnd.openxmlformats-officedocument.spreadsheetml.worksheet+xml">
        <DigestMethod Algorithm="http://www.w3.org/2001/04/xmlenc#sha256"/>
        <DigestValue>nHuC9Vtcmixn3lBy8lxt0a7axPbPEYuZXahDsHsAyGo=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{79910DC4-76D7-422E-9D7F-554D67FF7D82}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2023-04-12T11:12:39Z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+tKhAAAAEwAAAAAAAABIAAAAAAAAAHxKW3j6fwAAiJN4ePp/AADATlt4+n8AAAEAAAAAAAAADnRbePp/AAAAAAL3+n8AAAAAAAAAAAAAAAAAAAAAAADwuPrSoQAAAHBjm7hoAgAA2+Db9Pp/AAAguvrSoQAAALm6+tKh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/nSoQAAAAAAAAAAAAAAiD7/9Pp/AAAAAAAAAAAAAAkAAAAAAAAAAAEAAAAAAADYQ8l3+n8AAAAAAAAAAAAAAAAAAAAAAABJ0KCudPoAADgl+dKhAAAAAAAAAAAAAADQY2G4aAIAAHBjm7hoAgAAYCb50gAAAAAAAAAAAAAAAAcAAAAAAAAAaPNox2gCAACcJfnSoQAAANkl+dKhAAAAcc3X9Pp/AAABAAAAaAIAABAp+dIAAAAAAAAAAAAAAAAAAAAAAAAAAHBjm7hoAgAA2+Db9Pp/AABAJfnSoQAAANkl+dKhAAAAcNeHx2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HUDUAgAAABEp+dKhAAAAuN46d/p/AACIPv/0+n8AAAAAAAAAAAAAAAAAAAAAAAAQGEDUaAIAAFhaO3f6fwAAAAAAAAAAAAAAAAAAAAAAAJnVoK50+gAA0BQl1GgCAADQFCXUaAIAAOD///8AAAAAcGObuGgCAAAoK/nSAAAAAAAAAAAAAAAABgAAAAAAAAAgAAAAAAAAAEwq+dKhAAAAiSr50qEAAABxzdf0+n8AAJAq3tNoAgAA0Jc7dwAAAAAwT1+2aAIAAAAAAAAAAAAAcGObuGgCAADb4Nv0+n8AAPAp+dKhAAAAiSr50qEAAADginfL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BESj//////xwLAAAAAAEEwA3E0mgCAAAZEbP//////9NFNiF5VgAAqG5Vx2gCAAA4gfrSoQAAAPC2MtRoAgAAQH/60qEAAADADcTSAAAAAPC2MtRoAgAArO8H9fp/AAAAAAAAAAAAANvg2/T6fwAAcH/60qEAAABkAAAAAAAAAAgA0MB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/w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+tKhAAAAEwAAAAAAAABIAAAAAAAAAHxKW3j6fwAAiJN4ePp/AADATlt4+n8AAAEAAAAAAAAADnRbePp/AAAAAAL3+n8AAAAAAAAAAAAAAAAAAAAAAADwuPrSoQAAAHBjm7hoAgAA2+Db9Pp/AAAguvrSoQAAALm6+tKh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/nSoQAAAAAAAAAAAAAAiD7/9Pp/AAAAAAAAAAAAAAkAAAAAAAAAAAEAAAAAAADYQ8l3+n8AAAAAAAAAAAAAAAAAAAAAAABJ0KCudPoAADgl+dKhAAAAAAAAAAAAAADQY2G4aAIAAHBjm7hoAgAAYCb50gAAAAAAAAAAAAAAAAcAAAAAAAAAaPNox2gCAACcJfnSoQAAANkl+dKhAAAAcc3X9Pp/AAABAAAAaAIAABAp+dIAAAAAAAAAAAAAAAAAAAAAAAAAAHBjm7hoAgAA2+Db9Pp/AABAJfnSoQAAANkl+dKhAAAAcNeHx2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HUDUAgAAABEp+dKhAAAAuN46d/p/AACIPv/0+n8AAAAAAAAAAAAAAAAAAAAAAAAQGEDUaAIAAFhaO3f6fwAAAAAAAAAAAAAAAAAAAAAAAJnVoK50+gAA0BQl1GgCAADQFCXUaAIAAOD///8AAAAAcGObuGgCAAAoK/nSAAAAAAAAAAAAAAAABgAAAAAAAAAgAAAAAAAAAEwq+dKhAAAAiSr50qEAAABxzdf0+n8AAJAq3tNoAgAA0Jc7dwAAAAAwT1+2aAIAAAAAAAAAAAAAcGObuGgCAADb4Nv0+n8AAPAp+dKhAAAAiSr50qEAAADginfL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D60qEAAAAAAAAAAAAAAAAAAAAAAAAAAAAAAAAAAADAr/TTaAIAAAgAAAAAAAAAgXwI9fp/AACQ3xfVaAIAAAAAAAAAAAAAAQAAAAAAAAAAAFe2aAIAAAEAAABoAgAA48AA7fp/AADsEsz//////xwLAAAAAAEEwA3E0mgCAAAZEbP//////9NFNiF5VgAAqG5Vx2gCAAA4gfrSoQAAAPC2MtRoAgAAQH/60qEAAADADcTSAAAAAPC2MtRoAgAArO8H9fp/AAAAAAAAAAAAANvg2/T6fwAAcH/60qEAAABkAAAAAAAAAAgAZsF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/w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2023-04-06T08:37:59Z</cp:lastPrinted>
  <dcterms:created xsi:type="dcterms:W3CDTF">1996-10-14T23:33:28Z</dcterms:created>
  <dcterms:modified xsi:type="dcterms:W3CDTF">2023-04-06T08:38:48Z</dcterms:modified>
</cp:coreProperties>
</file>